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188" windowHeight="12360"/>
  </bookViews>
  <sheets>
    <sheet name="Показатели к МП октябрь 2025" sheetId="1" r:id="rId1"/>
  </sheets>
  <definedNames>
    <definedName name="Z_0F9EFE63_5B9E_46C5_8EC8_C511089D6B99_.wvu.PrintTitles" localSheetId="0" hidden="1">'Показатели к МП октябрь 2025'!$10:$13</definedName>
    <definedName name="Z_1688DCAC_F628_4B89_9135_873F8469BBEF_.wvu.PrintTitles" localSheetId="0" hidden="1">'Показатели к МП октябрь 2025'!$10:$13</definedName>
    <definedName name="Z_2C584BE1_6E33_4744_B6F6_DCD697D34E53_.wvu.PrintArea" localSheetId="0" hidden="1">'Показатели к МП октябрь 2025'!#REF!</definedName>
    <definedName name="Z_2C584BE1_6E33_4744_B6F6_DCD697D34E53_.wvu.PrintTitles" localSheetId="0" hidden="1">'Показатели к МП октябрь 2025'!$10:$13</definedName>
    <definedName name="Z_3360775A_3E0E_4344_BC06_BD689A84F788_.wvu.PrintTitles" localSheetId="0" hidden="1">'Показатели к МП октябрь 2025'!$10:$13</definedName>
    <definedName name="Z_3C00B720_9DB4_4789_A1B9_E7FB40977F54_.wvu.PrintArea" localSheetId="0" hidden="1">'Показатели к МП октябрь 2025'!#REF!</definedName>
    <definedName name="Z_3C00B720_9DB4_4789_A1B9_E7FB40977F54_.wvu.PrintTitles" localSheetId="0" hidden="1">'Показатели к МП октябрь 2025'!$10:$13</definedName>
    <definedName name="Z_44A77E83_74DF_4EE9_80E1_8FF85468E246_.wvu.PrintTitles" localSheetId="0" hidden="1">'Показатели к МП октябрь 2025'!$10:$13</definedName>
    <definedName name="Z_46BA8629_977C_40BA_B5B9_2465F503ADAD_.wvu.PrintTitles" localSheetId="0" hidden="1">'Показатели к МП октябрь 2025'!$10:$13</definedName>
    <definedName name="Z_49C4CBF4_A4A2_4A46_8D92_A43B2DACC3B0_.wvu.PrintArea" localSheetId="0" hidden="1">'Показатели к МП октябрь 2025'!$A$6:$O$173</definedName>
    <definedName name="Z_49C4CBF4_A4A2_4A46_8D92_A43B2DACC3B0_.wvu.PrintTitles" localSheetId="0" hidden="1">'Показатели к МП октябрь 2025'!$10:$13</definedName>
    <definedName name="Z_56E44838_D069_44FC_BA3D_B44B6E6FA1BF_.wvu.PrintArea" localSheetId="0" hidden="1">'Показатели к МП октябрь 2025'!#REF!</definedName>
    <definedName name="Z_56E44838_D069_44FC_BA3D_B44B6E6FA1BF_.wvu.PrintTitles" localSheetId="0" hidden="1">'Показатели к МП октябрь 2025'!$10:$13</definedName>
    <definedName name="Z_56E44838_D069_44FC_BA3D_B44B6E6FA1BF_.wvu.Rows" localSheetId="0" hidden="1">'Показатели к МП октябрь 2025'!#REF!</definedName>
    <definedName name="Z_5C241A7A_C053_4E89_A543_C06A8DFC25CB_.wvu.Cols" localSheetId="0" hidden="1">'Показатели к МП октябрь 2025'!#REF!</definedName>
    <definedName name="Z_5C241A7A_C053_4E89_A543_C06A8DFC25CB_.wvu.PrintArea" localSheetId="0" hidden="1">'Показатели к МП октябрь 2025'!$A$6:$O$173</definedName>
    <definedName name="Z_5C241A7A_C053_4E89_A543_C06A8DFC25CB_.wvu.PrintTitles" localSheetId="0" hidden="1">'Показатели к МП октябрь 2025'!$10:$13</definedName>
    <definedName name="Z_5E92F93D_92E4_49F3_BEC6_C8C7C36579BF_.wvu.Cols" localSheetId="0" hidden="1">'Показатели к МП октябрь 2025'!#REF!</definedName>
    <definedName name="Z_5E92F93D_92E4_49F3_BEC6_C8C7C36579BF_.wvu.PrintArea" localSheetId="0" hidden="1">'Показатели к МП октябрь 2025'!$A$6:$O$173</definedName>
    <definedName name="Z_5E92F93D_92E4_49F3_BEC6_C8C7C36579BF_.wvu.PrintTitles" localSheetId="0" hidden="1">'Показатели к МП октябрь 2025'!$10:$13</definedName>
    <definedName name="Z_601ED0A0_09BB_402C_98B9_85BEB5BDD28E_.wvu.PrintTitles" localSheetId="0" hidden="1">'Показатели к МП октябрь 2025'!$10:$13</definedName>
    <definedName name="Z_65AA1F5A_FF5F_4EFD_8759_F3D16AD7F9D4_.wvu.PrintArea" localSheetId="0" hidden="1">'Показатели к МП октябрь 2025'!#REF!</definedName>
    <definedName name="Z_65AA1F5A_FF5F_4EFD_8759_F3D16AD7F9D4_.wvu.PrintTitles" localSheetId="0" hidden="1">'Показатели к МП октябрь 2025'!$10:$13</definedName>
    <definedName name="Z_67FA80FF_53CB_455C_A326_A27DE5914ABF_.wvu.PrintTitles" localSheetId="0" hidden="1">'Показатели к МП октябрь 2025'!$10:$13</definedName>
    <definedName name="Z_69EC3E02_51BC_4C74_9E19_AD518675837D_.wvu.PrintTitles" localSheetId="0" hidden="1">'Показатели к МП октябрь 2025'!$10:$13</definedName>
    <definedName name="Z_72AE75A2_BE11_459A_87E6_80AD21816A5D_.wvu.Cols" localSheetId="0" hidden="1">'Показатели к МП октябрь 2025'!#REF!</definedName>
    <definedName name="Z_72AE75A2_BE11_459A_87E6_80AD21816A5D_.wvu.PrintArea" localSheetId="0" hidden="1">'Показатели к МП октябрь 2025'!$A$6:$P$173</definedName>
    <definedName name="Z_72AE75A2_BE11_459A_87E6_80AD21816A5D_.wvu.PrintTitles" localSheetId="0" hidden="1">'Показатели к МП октябрь 2025'!$10:$13</definedName>
    <definedName name="Z_7EF559BA_1726_4116_BCCF_6DA1D3553BF2_.wvu.PrintArea" localSheetId="0" hidden="1">'Показатели к МП октябрь 2025'!$A$6:$O$173</definedName>
    <definedName name="Z_7EF559BA_1726_4116_BCCF_6DA1D3553BF2_.wvu.PrintTitles" localSheetId="0" hidden="1">'Показатели к МП октябрь 2025'!$10:$13</definedName>
    <definedName name="Z_83DA9443_20A7_4CA0_8DA4_1967C556E906_.wvu.PrintArea" localSheetId="0" hidden="1">'Показатели к МП октябрь 2025'!#REF!</definedName>
    <definedName name="Z_83DA9443_20A7_4CA0_8DA4_1967C556E906_.wvu.PrintTitles" localSheetId="0" hidden="1">'Показатели к МП октябрь 2025'!$10:$13</definedName>
    <definedName name="Z_927F878D_46AE_49F4_B8B2_51030EDF3615_.wvu.PrintArea" localSheetId="0" hidden="1">'Показатели к МП октябрь 2025'!#REF!</definedName>
    <definedName name="Z_927F878D_46AE_49F4_B8B2_51030EDF3615_.wvu.PrintTitles" localSheetId="0" hidden="1">'Показатели к МП октябрь 2025'!$10:$13</definedName>
    <definedName name="Z_9E769813_BF7B_4883_BEF6_BDAC1D55AC78_.wvu.PrintArea" localSheetId="0" hidden="1">'Показатели к МП октябрь 2025'!$A$6:$O$173</definedName>
    <definedName name="Z_9E769813_BF7B_4883_BEF6_BDAC1D55AC78_.wvu.PrintTitles" localSheetId="0" hidden="1">'Показатели к МП октябрь 2025'!$10:$13</definedName>
    <definedName name="Z_9E769813_BF7B_4883_BEF6_BDAC1D55AC78_.wvu.Rows" localSheetId="0" hidden="1">'Показатели к МП октябрь 2025'!$6:$9</definedName>
    <definedName name="Z_A3DAB993_5542_4762_8B1E_5AB4D045092B_.wvu.PrintTitles" localSheetId="0" hidden="1">'Показатели к МП октябрь 2025'!$10:$13</definedName>
    <definedName name="Z_ACE0BEE4_837E_43D4_A7ED_D72BC18EE240_.wvu.PrintTitles" localSheetId="0" hidden="1">'Показатели к МП октябрь 2025'!$10:$13</definedName>
    <definedName name="Z_B70BF424_5E6A_4564_B665_B9A860B6AF67_.wvu.Cols" localSheetId="0" hidden="1">'Показатели к МП октябрь 2025'!#REF!</definedName>
    <definedName name="Z_B70BF424_5E6A_4564_B665_B9A860B6AF67_.wvu.PrintArea" localSheetId="0" hidden="1">'Показатели к МП октябрь 2025'!$A$6:$O$173</definedName>
    <definedName name="Z_B70BF424_5E6A_4564_B665_B9A860B6AF67_.wvu.PrintTitles" localSheetId="0" hidden="1">'Показатели к МП октябрь 2025'!$10:$13</definedName>
    <definedName name="Z_C189F9EC_A6B8_4AB0_BA9B_6085B87B249E_.wvu.PrintArea" localSheetId="0" hidden="1">'Показатели к МП октябрь 2025'!$A$6:$O$173</definedName>
    <definedName name="Z_C189F9EC_A6B8_4AB0_BA9B_6085B87B249E_.wvu.PrintTitles" localSheetId="0" hidden="1">'Показатели к МП октябрь 2025'!$10:$13</definedName>
    <definedName name="Z_C189F9EC_A6B8_4AB0_BA9B_6085B87B249E_.wvu.Rows" localSheetId="0" hidden="1">'Показатели к МП октябрь 2025'!$20:$38,'Показатели к МП октябрь 2025'!#REF!</definedName>
    <definedName name="Z_D19C5FDA_6F92_40E6_9A0B_914B993B242C_.wvu.Cols" localSheetId="0" hidden="1">'Показатели к МП октябрь 2025'!#REF!</definedName>
    <definedName name="Z_D19C5FDA_6F92_40E6_9A0B_914B993B242C_.wvu.PrintArea" localSheetId="0" hidden="1">'Показатели к МП октябрь 2025'!$A$6:$P$173</definedName>
    <definedName name="Z_D19C5FDA_6F92_40E6_9A0B_914B993B242C_.wvu.PrintTitles" localSheetId="0" hidden="1">'Показатели к МП октябрь 2025'!$10:$13</definedName>
    <definedName name="Z_D68D0A28_492A_4BF6_BB24_539CA8C877E5_.wvu.PrintArea" localSheetId="0" hidden="1">'Показатели к МП октябрь 2025'!$A$6:$O$173</definedName>
    <definedName name="Z_D68D0A28_492A_4BF6_BB24_539CA8C877E5_.wvu.PrintTitles" localSheetId="0" hidden="1">'Показатели к МП октябрь 2025'!$10:$13</definedName>
    <definedName name="Z_E22DB52D_86BF_4236_B6C7_F1F0317DBBDC_.wvu.PrintTitles" localSheetId="0" hidden="1">'Показатели к МП октябрь 2025'!$10:$13</definedName>
    <definedName name="Z_E444263A_4089_47A3_A0D7_F6319DB3BF7A_.wvu.PrintArea" localSheetId="0" hidden="1">'Показатели к МП октябрь 2025'!$A$6:$O$173</definedName>
    <definedName name="Z_E444263A_4089_47A3_A0D7_F6319DB3BF7A_.wvu.PrintTitles" localSheetId="0" hidden="1">'Показатели к МП октябрь 2025'!$10:$13</definedName>
    <definedName name="Z_E73329AA_318A_4366_BD87_60E0B9030A3F_.wvu.PrintArea" localSheetId="0" hidden="1">'Показатели к МП октябрь 2025'!$A$6:$O$173</definedName>
    <definedName name="Z_E73329AA_318A_4366_BD87_60E0B9030A3F_.wvu.PrintTitles" localSheetId="0" hidden="1">'Показатели к МП октябрь 2025'!$10:$13</definedName>
    <definedName name="Z_F8021CD9_08F2_43C8_B0F8_A8CAFB0F3938_.wvu.PrintArea" localSheetId="0" hidden="1">'Показатели к МП октябрь 2025'!$A$6:$O$173</definedName>
    <definedName name="Z_F8021CD9_08F2_43C8_B0F8_A8CAFB0F3938_.wvu.PrintTitles" localSheetId="0" hidden="1">'Показатели к МП октябрь 2025'!$10:$13</definedName>
    <definedName name="_xlnm.Print_Titles" localSheetId="0">'Показатели к МП октябрь 2025'!$10:$13</definedName>
    <definedName name="_xlnm.Print_Area" localSheetId="0">'Показатели к МП октябрь 2025'!$A$1:$O$173</definedName>
  </definedNames>
  <calcPr calcId="152511"/>
  <customWorkbookViews>
    <customWorkbookView name="Морозова Ольга Ивановна - Личное представление" guid="{5E92F93D-92E4-49F3-BEC6-C8C7C36579BF}" mergeInterval="0" personalView="1" maximized="1" xWindow="-8" yWindow="-8" windowWidth="1936" windowHeight="1056" activeSheetId="1"/>
    <customWorkbookView name="Попова Екатерина Николаевна - Личное представление" guid="{B70BF424-5E6A-4564-B665-B9A860B6AF67}" mergeInterval="0" personalView="1" maximized="1" xWindow="-8" yWindow="-8" windowWidth="1936" windowHeight="1056" activeSheetId="1"/>
    <customWorkbookView name="Стеблева Наталья Николаевна - Личное представление" guid="{D19C5FDA-6F92-40E6-9A0B-914B993B242C}" mergeInterval="0" personalView="1" xWindow="44" yWindow="1" windowWidth="1876" windowHeight="1039" activeSheetId="1"/>
    <customWorkbookView name="Касаткина Юлия Александровна - Личное представление" guid="{72AE75A2-BE11-459A-87E6-80AD21816A5D}" mergeInterval="0" personalView="1" xWindow="140" windowWidth="1639" windowHeight="765" activeSheetId="1"/>
    <customWorkbookView name="ZolotuhinaOV - Личное представление" guid="{7EF559BA-1726-4116-BCCF-6DA1D3553BF2}" mergeInterval="0" personalView="1" maximized="1" xWindow="-8" yWindow="-8" windowWidth="1936" windowHeight="1056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Малахова Светлана Михайловна - Личное представление" guid="{5C241A7A-C053-4E89-A543-C06A8DFC25CB}" mergeInterval="0" personalView="1" xWindow="1143" yWindow="105" windowWidth="1364" windowHeight="1311" activeSheetId="1"/>
  </customWorkbookViews>
</workbook>
</file>

<file path=xl/calcChain.xml><?xml version="1.0" encoding="utf-8"?>
<calcChain xmlns="http://schemas.openxmlformats.org/spreadsheetml/2006/main">
  <c r="J121" i="1" l="1"/>
  <c r="I121" i="1"/>
  <c r="H121" i="1" l="1"/>
  <c r="G121" i="1" l="1"/>
  <c r="G170" i="1" l="1"/>
  <c r="G162" i="1"/>
  <c r="G148" i="1"/>
  <c r="G144" i="1"/>
  <c r="G140" i="1"/>
  <c r="G113" i="1"/>
  <c r="G100" i="1"/>
  <c r="G92" i="1"/>
  <c r="G84" i="1"/>
  <c r="G76" i="1"/>
  <c r="G72" i="1"/>
  <c r="G43" i="1"/>
  <c r="G39" i="1"/>
  <c r="G24" i="1"/>
  <c r="G16" i="1"/>
  <c r="J157" i="1" l="1"/>
  <c r="I157" i="1"/>
  <c r="H157" i="1"/>
  <c r="J153" i="1"/>
  <c r="I153" i="1"/>
  <c r="H153" i="1"/>
  <c r="J28" i="1" l="1"/>
  <c r="I28" i="1"/>
  <c r="H28" i="1"/>
  <c r="R143" i="1" l="1"/>
  <c r="R42" i="1"/>
  <c r="R41" i="1"/>
  <c r="R40" i="1"/>
  <c r="R39" i="1"/>
  <c r="E170" i="1" l="1"/>
  <c r="E162" i="1"/>
  <c r="J96" i="1" l="1"/>
  <c r="I96" i="1"/>
  <c r="H88" i="1" l="1"/>
  <c r="J88" i="1"/>
  <c r="I88" i="1"/>
  <c r="F88" i="1"/>
  <c r="G68" i="1"/>
  <c r="J64" i="1"/>
  <c r="I64" i="1"/>
  <c r="H64" i="1"/>
  <c r="J60" i="1"/>
  <c r="I60" i="1"/>
  <c r="J56" i="1"/>
  <c r="I56" i="1"/>
  <c r="J51" i="1"/>
  <c r="I51" i="1"/>
  <c r="H51" i="1"/>
  <c r="E51" i="1"/>
  <c r="D47" i="1"/>
  <c r="E43" i="1"/>
  <c r="J43" i="1"/>
  <c r="I43" i="1"/>
  <c r="H43" i="1"/>
  <c r="J39" i="1"/>
  <c r="I39" i="1"/>
  <c r="H39" i="1"/>
  <c r="G32" i="1"/>
  <c r="J20" i="1" l="1"/>
  <c r="I20" i="1"/>
  <c r="J16" i="1"/>
  <c r="I16" i="1"/>
  <c r="H16" i="1"/>
  <c r="R165" i="1"/>
  <c r="R164" i="1"/>
  <c r="R163" i="1"/>
  <c r="R162" i="1"/>
  <c r="R156" i="1"/>
  <c r="R155" i="1"/>
  <c r="R154" i="1"/>
  <c r="R153" i="1"/>
  <c r="R142" i="1"/>
  <c r="R141" i="1"/>
  <c r="R140" i="1"/>
  <c r="R16" i="1"/>
  <c r="R19" i="1"/>
  <c r="R18" i="1"/>
  <c r="R17" i="1"/>
  <c r="J32" i="1" l="1"/>
  <c r="I32" i="1"/>
  <c r="H32" i="1"/>
  <c r="J170" i="1" l="1"/>
  <c r="I170" i="1"/>
  <c r="H170" i="1"/>
  <c r="J162" i="1"/>
  <c r="I162" i="1"/>
  <c r="H162" i="1"/>
  <c r="J24" i="1" l="1"/>
  <c r="I24" i="1"/>
  <c r="H24" i="1"/>
  <c r="H100" i="1" l="1"/>
  <c r="I100" i="1"/>
  <c r="J100" i="1"/>
  <c r="J124" i="1" l="1"/>
  <c r="J123" i="1"/>
  <c r="J122" i="1"/>
  <c r="J92" i="1" l="1"/>
  <c r="I92" i="1"/>
  <c r="H92" i="1"/>
  <c r="J113" i="1"/>
  <c r="I113" i="1"/>
  <c r="H113" i="1"/>
  <c r="J140" i="1"/>
  <c r="I140" i="1"/>
  <c r="H140" i="1"/>
  <c r="J148" i="1"/>
  <c r="I148" i="1"/>
  <c r="H148" i="1"/>
  <c r="J144" i="1"/>
  <c r="I144" i="1"/>
  <c r="H144" i="1"/>
  <c r="J68" i="1" l="1"/>
  <c r="I68" i="1"/>
  <c r="H68" i="1"/>
  <c r="J72" i="1"/>
  <c r="I72" i="1"/>
  <c r="H72" i="1"/>
  <c r="H60" i="1"/>
  <c r="F170" i="1" l="1"/>
  <c r="F162" i="1"/>
  <c r="G157" i="1"/>
  <c r="G153" i="1"/>
  <c r="F157" i="1"/>
  <c r="F153" i="1"/>
  <c r="F148" i="1"/>
  <c r="F144" i="1"/>
  <c r="F140" i="1"/>
  <c r="G124" i="1"/>
  <c r="G123" i="1"/>
  <c r="G122" i="1"/>
  <c r="G109" i="1"/>
  <c r="F124" i="1"/>
  <c r="F123" i="1"/>
  <c r="F122" i="1"/>
  <c r="F121" i="1"/>
  <c r="F113" i="1"/>
  <c r="F109" i="1"/>
  <c r="G96" i="1"/>
  <c r="G88" i="1"/>
  <c r="G64" i="1"/>
  <c r="G60" i="1"/>
  <c r="G56" i="1"/>
  <c r="F100" i="1"/>
  <c r="F96" i="1"/>
  <c r="F92" i="1"/>
  <c r="F84" i="1"/>
  <c r="F76" i="1"/>
  <c r="F72" i="1"/>
  <c r="F68" i="1"/>
  <c r="F64" i="1"/>
  <c r="F60" i="1"/>
  <c r="F56" i="1"/>
  <c r="G51" i="1"/>
  <c r="F51" i="1"/>
  <c r="F43" i="1"/>
  <c r="F39" i="1"/>
  <c r="G28" i="1"/>
  <c r="G20" i="1"/>
  <c r="F32" i="1"/>
  <c r="F28" i="1"/>
  <c r="F24" i="1"/>
  <c r="F20" i="1"/>
  <c r="F16" i="1"/>
  <c r="E157" i="1" l="1"/>
  <c r="E153" i="1"/>
  <c r="E148" i="1"/>
  <c r="E144" i="1"/>
  <c r="E140" i="1"/>
  <c r="E121" i="1"/>
  <c r="E113" i="1"/>
  <c r="E109" i="1"/>
  <c r="E100" i="1"/>
  <c r="E96" i="1"/>
  <c r="E92" i="1"/>
  <c r="E88" i="1"/>
  <c r="E84" i="1"/>
  <c r="E76" i="1"/>
  <c r="E72" i="1"/>
  <c r="E68" i="1"/>
  <c r="E64" i="1"/>
  <c r="E60" i="1"/>
  <c r="E56" i="1"/>
  <c r="E39" i="1"/>
  <c r="E32" i="1"/>
  <c r="E28" i="1"/>
  <c r="E24" i="1"/>
  <c r="E20" i="1"/>
  <c r="E16" i="1"/>
  <c r="D170" i="1" l="1"/>
  <c r="D162" i="1"/>
  <c r="H56" i="1" l="1"/>
  <c r="D56" i="1"/>
  <c r="H20" i="1" l="1"/>
  <c r="D20" i="1"/>
  <c r="I124" i="1" l="1"/>
  <c r="I123" i="1"/>
  <c r="I122" i="1"/>
  <c r="H124" i="1"/>
  <c r="H123" i="1"/>
  <c r="H122" i="1"/>
  <c r="H96" i="1" l="1"/>
  <c r="H84" i="1" l="1"/>
  <c r="H76" i="1"/>
  <c r="D157" i="1" l="1"/>
  <c r="D153" i="1"/>
  <c r="D148" i="1"/>
  <c r="D144" i="1"/>
  <c r="D140" i="1"/>
  <c r="D121" i="1"/>
  <c r="D113" i="1"/>
  <c r="D109" i="1"/>
  <c r="D105" i="1"/>
  <c r="D100" i="1"/>
  <c r="D96" i="1"/>
  <c r="D92" i="1"/>
  <c r="D88" i="1"/>
  <c r="D84" i="1"/>
  <c r="D80" i="1"/>
  <c r="D76" i="1"/>
  <c r="D72" i="1"/>
  <c r="D68" i="1"/>
  <c r="D64" i="1"/>
  <c r="D60" i="1"/>
  <c r="D51" i="1"/>
  <c r="D43" i="1"/>
  <c r="D32" i="1"/>
  <c r="D28" i="1"/>
  <c r="D24" i="1"/>
  <c r="D16" i="1"/>
  <c r="D135" i="1" l="1"/>
  <c r="J84" i="1" l="1"/>
  <c r="I84" i="1"/>
  <c r="J76" i="1"/>
  <c r="I76" i="1"/>
  <c r="J109" i="1" l="1"/>
  <c r="I109" i="1"/>
  <c r="H109" i="1"/>
</calcChain>
</file>

<file path=xl/sharedStrings.xml><?xml version="1.0" encoding="utf-8"?>
<sst xmlns="http://schemas.openxmlformats.org/spreadsheetml/2006/main" count="334" uniqueCount="187">
  <si>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</si>
  <si>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</si>
  <si>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</si>
  <si>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</si>
  <si>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</si>
  <si>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</si>
  <si>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</si>
  <si>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</si>
  <si>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</si>
  <si>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</si>
  <si>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</si>
  <si>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</si>
  <si>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</si>
  <si>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</si>
  <si>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</si>
  <si>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</si>
  <si>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</si>
  <si>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</si>
  <si>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</si>
  <si>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</si>
  <si>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</si>
  <si>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</si>
  <si>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</si>
  <si>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</si>
  <si>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</si>
  <si>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</si>
  <si>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</si>
  <si>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</si>
  <si>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</si>
  <si>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</si>
  <si>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</si>
  <si>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</si>
  <si>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</si>
  <si>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</si>
  <si>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</si>
  <si>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</si>
  <si>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</si>
  <si>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</si>
  <si>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</si>
  <si>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</si>
  <si>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</si>
  <si>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</si>
  <si>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</si>
  <si>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</si>
  <si>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4.</t>
  </si>
  <si>
    <t>1.2.4.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</si>
  <si>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</si>
  <si>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</si>
  <si>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</si>
  <si>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</si>
  <si>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</si>
  <si>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</si>
  <si>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</si>
  <si>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</si>
  <si>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</si>
  <si>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Ед. изм.</t>
  </si>
  <si>
    <t xml:space="preserve">Уд. вес  индикатора в МП </t>
  </si>
  <si>
    <t>кол-во МБ(А)ОУ, реализующих программы общего образования и находящихся в аварийном состоянии/ общее кол-во МБ(А)ОУ х 100%</t>
  </si>
  <si>
    <t xml:space="preserve">кол-во обуч-ся в МБ(А)ОУ во вторую(третью) смену/ общее кол-во обучающихся в МБ(А)ОУ х100% </t>
  </si>
  <si>
    <t>кол-во МБ(А)ОУ, оцениваемых по показат эф-ти/ общее кол-во МБ(А)ОУ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</si>
  <si>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</si>
  <si>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</si>
  <si>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</si>
  <si>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</si>
  <si>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</si>
  <si>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</si>
  <si>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>Количество детей,  получивших право на финансовую поддержку от МО                              г. Норильск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</si>
  <si>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</si>
  <si>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</si>
  <si>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</si>
  <si>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</si>
  <si>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</si>
  <si>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</si>
  <si>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</si>
  <si>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</si>
  <si>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</si>
  <si>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</si>
  <si>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</si>
  <si>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</si>
  <si>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</si>
  <si>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</si>
  <si>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</si>
  <si>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</si>
  <si>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</si>
  <si>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</si>
  <si>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1.3.2.</t>
  </si>
  <si>
    <t>1.2.11.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</si>
  <si>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</si>
  <si>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</si>
  <si>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</si>
  <si>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</si>
  <si>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</si>
  <si>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</si>
  <si>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</si>
  <si>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</si>
  <si>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</si>
  <si>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</si>
  <si>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</si>
  <si>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</si>
  <si>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</si>
  <si>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</si>
  <si>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</si>
  <si>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 xml:space="preserve">Значения индикаторов результативности МП за отчетный период </t>
  </si>
  <si>
    <t>2022 год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</si>
  <si>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</si>
  <si>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</si>
  <si>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</si>
  <si>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</si>
  <si>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Удельный вес МБ(А)ОУ ДО,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</si>
  <si>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</si>
  <si>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</si>
  <si>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</si>
  <si>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</si>
  <si>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</si>
  <si>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балл</t>
  </si>
  <si>
    <t>3</t>
  </si>
  <si>
    <t>4</t>
  </si>
  <si>
    <t>5</t>
  </si>
  <si>
    <t>1.2.12.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</si>
  <si>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</si>
  <si>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Удельный вес численности учителей в возрасте до 35 лет в общей численности учителей МБ(А)ОУ</t>
  </si>
  <si>
    <t>кол-во детей возрастной категории 5-18 лет,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</si>
  <si>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кол-во учителей в возрасте до 35 лет, работ. в МБ(А)ОУ/ общее кол-во  учителей, работ. в МБ(А)ОУ  х 100%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</si>
  <si>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конец мая текущего года)</t>
  </si>
  <si>
    <t>2023 год</t>
  </si>
  <si>
    <t>Охват горячим бесплатным питанием (фактический) учащихся 1-4 классов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</si>
  <si>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</si>
  <si>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</si>
  <si>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</si>
  <si>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</si>
  <si>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</si>
  <si>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</si>
  <si>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</si>
  <si>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2024 год</t>
  </si>
  <si>
    <t>1.3.5.</t>
  </si>
  <si>
    <t>Доля детей в возрасте от 5 до 18 лет, использующих сертификаты персонифицированного финансирования</t>
  </si>
  <si>
    <t>1.5.</t>
  </si>
  <si>
    <t>Реализация национальных, федеральных, региональных проектов</t>
  </si>
  <si>
    <t>1.5.1.</t>
  </si>
  <si>
    <t>1.5.2.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</si>
  <si>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</si>
  <si>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ед.</t>
  </si>
  <si>
    <t>Доля образовательных организаций, оснащенных в целях внедрения цифровой образовательной среды</t>
  </si>
  <si>
    <t>в соответствии с установленными показателями в Соглашении о предоставлении субсидии бюджету городского округа города Норильск на проведение мероприятий, направленных на обеспечение безопасного участия детей в дорожном движении, из краевого бюджета</t>
  </si>
  <si>
    <t>в соответствии с соглашением о реализации регионального проекта «Цифровая образовательная среда (Красноярский край)» на территории города Норильска</t>
  </si>
  <si>
    <t>3.1.1.,
 3.1.2.,
3.1.3.</t>
  </si>
  <si>
    <t>3.1.1., 
3.1.2.,
3.1.3.</t>
  </si>
  <si>
    <t>306/319</t>
  </si>
  <si>
    <t>кол-во детей в возрасте от 5 до 18 лет (без учета детей 18 лет), использующих сертификаты персонифицированного финансирования в МБ(А)ОУ и МБ(А)УДО / численность детей данной возрастной категории на территории МО г. Норильск х 100</t>
  </si>
  <si>
    <t>кол-во выпускников МБ(А)ОУ, не сдавших ЕГЭ/общее кол-во выпускников МБ(А)ОУ (очное) х100%</t>
  </si>
  <si>
    <t>кол-во школьников, участвующих в мероприятиях долгосрочного воспитательного проекта на уровне города/общее кол-во школьников (на  начало учебного текущего года)*100%</t>
  </si>
  <si>
    <t xml:space="preserve">Соблюдение сроков предоставления годовой бюджетной и бухгалтерской отчетности
</t>
  </si>
  <si>
    <t>кол-во уч-ся в МБ(А)ОУ, получающих горячее питание на конкретную дату отчетного периода/ общее кол-во уч-ся в МБ(А)ОУ (на начало учебного года) х 100%</t>
  </si>
  <si>
    <t>кол-во  детей, обучающ. в МБ(А)ОУ и  участвующ. в олимпиад.  и конкурсах/ общее кол-во детей, обучающ. в МБ(А)ОУ (на конец учебного  текущего года) х 100%</t>
  </si>
  <si>
    <t xml:space="preserve">МУНИЦИПАЛЬНАЯ ПРОГРАММА  "РАЗВИТИЕ ОБРАЗОВАНИЯ" </t>
  </si>
  <si>
    <t>2025 год</t>
  </si>
  <si>
    <t>Стеблева Н.Н.</t>
  </si>
  <si>
    <t>Ответственный исполнитель</t>
  </si>
  <si>
    <t>Похабова И.А.</t>
  </si>
  <si>
    <t>Рожнова Н.Н.</t>
  </si>
  <si>
    <t>Уварова Н.В.</t>
  </si>
  <si>
    <t>Холудеева О.Н.</t>
  </si>
  <si>
    <t>Холудеева О.Н</t>
  </si>
  <si>
    <t>Касаткина Ю.А.</t>
  </si>
  <si>
    <t>Рожнова НН.</t>
  </si>
  <si>
    <t>Мыльникова А.С.</t>
  </si>
  <si>
    <t>2026 год</t>
  </si>
  <si>
    <t>-</t>
  </si>
  <si>
    <t>Мыльникова А.С., Рожнова Н.Н., Похабова И.А.</t>
  </si>
  <si>
    <t>кол-во детей, получивших фин. Поддержку (61 - Премия Главы)</t>
  </si>
  <si>
    <t>Малахова С.М.</t>
  </si>
  <si>
    <t>Приложение № 8
к муниципальной программе Развитие образования
утвержденной постановлением Администрации города Норильска
от 07.12.2016 № 583</t>
  </si>
  <si>
    <t>2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</si>
  <si>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</si>
  <si>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кол-во МБ(А)ОУ, соответствующих современным требованиям/ кол-во МБ(А)ОУх100%</t>
  </si>
  <si>
    <t>1</t>
  </si>
  <si>
    <t>2027 год</t>
  </si>
  <si>
    <t>А.С. Мыльникова</t>
  </si>
  <si>
    <t>количество детей в МБ(А)ДОУ в возрасте от 3 до 7 лет, в том числе находящихся на семейной форме обучения /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учете * 100%</t>
  </si>
  <si>
    <t xml:space="preserve">Удельный вес МБ(А)ДОУ, в которых оценка деятельности дошкольных 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МБ(А)ДОУ
</t>
  </si>
  <si>
    <t>кол-во МБ(А)ДОУ, оцениваемых по показат эф-ти/ общее кол-во МБ(А)ДОУ х 100%</t>
  </si>
  <si>
    <t>Обеспеченность детей дошкольного возраста (от 3 до 7 лет) дошкольным образованием в МБ(А)ДОУ</t>
  </si>
  <si>
    <t>Подпрограмма "Отдых и оздоровление детей и подростков"</t>
  </si>
  <si>
    <t>Приложение № 3</t>
  </si>
  <si>
    <t>к постановлению Администрации города Норильска</t>
  </si>
  <si>
    <t xml:space="preserve">Целевые индикаторы результативности МП   </t>
  </si>
  <si>
    <t>от  11.11.2025 №474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</si>
</sst>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6" fillId="0" borderId="0"/>
    <xf numFmtId="164" fontId="16" fillId="0" borderId="0" applyFont="0" applyFill="0" applyBorder="0" applyAlignment="0" applyProtection="0"/>
  </cellStyleXfs>
  <cellXfs count="124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2" fontId="16" fillId="0" borderId="0" xfId="0" applyNumberFormat="1" applyFont="1" applyFill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" fontId="0" fillId="0" borderId="0" xfId="0" applyNumberFormat="1" applyFill="1" applyAlignment="1">
      <alignment vertical="center"/>
    </xf>
    <xf numFmtId="0" fontId="6" fillId="3" borderId="0" xfId="0" applyFont="1" applyFill="1"/>
    <xf numFmtId="0" fontId="6" fillId="3" borderId="1" xfId="1" applyFont="1" applyFill="1" applyBorder="1" applyAlignment="1">
      <alignment horizontal="center" vertical="center" wrapText="1"/>
    </xf>
    <xf numFmtId="2" fontId="1" fillId="3" borderId="1" xfId="1" applyNumberFormat="1" applyFont="1" applyFill="1" applyBorder="1" applyAlignment="1">
      <alignment horizontal="center" vertical="center" wrapText="1"/>
    </xf>
    <xf numFmtId="2" fontId="6" fillId="3" borderId="1" xfId="1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14" fontId="3" fillId="4" borderId="3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12" fillId="3" borderId="0" xfId="0" applyFont="1" applyFill="1" applyBorder="1" applyAlignment="1">
      <alignment vertical="center" wrapText="1"/>
    </xf>
    <xf numFmtId="1" fontId="0" fillId="3" borderId="0" xfId="0" applyNumberFormat="1" applyFill="1" applyAlignment="1">
      <alignment vertical="center"/>
    </xf>
    <xf numFmtId="0" fontId="17" fillId="3" borderId="15" xfId="0" applyFont="1" applyFill="1" applyBorder="1" applyAlignment="1">
      <alignment vertical="center" wrapText="1"/>
    </xf>
    <xf numFmtId="0" fontId="18" fillId="3" borderId="1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3" borderId="0" xfId="0" applyFill="1" applyAlignment="1"/>
    <xf numFmtId="0" fontId="9" fillId="3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6" fontId="6" fillId="3" borderId="0" xfId="3" applyNumberFormat="1" applyFont="1" applyFill="1" applyAlignment="1">
      <alignment horizontal="right"/>
    </xf>
    <xf numFmtId="166" fontId="6" fillId="3" borderId="0" xfId="3" applyNumberFormat="1" applyFont="1" applyFill="1" applyAlignment="1">
      <alignment horizontal="right"/>
    </xf>
    <xf numFmtId="1" fontId="6" fillId="3" borderId="2" xfId="1" applyNumberFormat="1" applyFont="1" applyFill="1" applyBorder="1" applyAlignment="1">
      <alignment horizontal="center" vertical="center" wrapText="1"/>
    </xf>
    <xf numFmtId="1" fontId="6" fillId="3" borderId="3" xfId="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6" fillId="3" borderId="2" xfId="1" applyNumberFormat="1" applyFont="1" applyFill="1" applyBorder="1" applyAlignment="1">
      <alignment horizontal="center" vertical="center" wrapText="1"/>
    </xf>
    <xf numFmtId="3" fontId="6" fillId="3" borderId="3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65" fontId="6" fillId="3" borderId="2" xfId="1" applyNumberFormat="1" applyFont="1" applyFill="1" applyBorder="1" applyAlignment="1">
      <alignment horizontal="center" vertical="center" wrapText="1"/>
    </xf>
    <xf numFmtId="165" fontId="6" fillId="3" borderId="3" xfId="1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2" fontId="6" fillId="3" borderId="2" xfId="1" applyNumberFormat="1" applyFont="1" applyFill="1" applyBorder="1" applyAlignment="1">
      <alignment horizontal="center" vertical="center" wrapText="1"/>
    </xf>
    <xf numFmtId="2" fontId="6" fillId="3" borderId="3" xfId="1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right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165" fontId="6" fillId="3" borderId="7" xfId="1" applyNumberFormat="1" applyFont="1" applyFill="1" applyBorder="1" applyAlignment="1">
      <alignment horizontal="center" vertical="center" wrapText="1"/>
    </xf>
    <xf numFmtId="165" fontId="6" fillId="3" borderId="8" xfId="1" applyNumberFormat="1" applyFont="1" applyFill="1" applyBorder="1" applyAlignment="1">
      <alignment horizontal="center" vertical="center" wrapText="1"/>
    </xf>
    <xf numFmtId="165" fontId="6" fillId="3" borderId="12" xfId="1" applyNumberFormat="1" applyFont="1" applyFill="1" applyBorder="1" applyAlignment="1">
      <alignment horizontal="center" vertical="center" wrapText="1"/>
    </xf>
    <xf numFmtId="165" fontId="6" fillId="3" borderId="13" xfId="1" applyNumberFormat="1" applyFont="1" applyFill="1" applyBorder="1" applyAlignment="1">
      <alignment horizontal="center" vertical="center" wrapText="1"/>
    </xf>
    <xf numFmtId="165" fontId="6" fillId="3" borderId="9" xfId="1" applyNumberFormat="1" applyFont="1" applyFill="1" applyBorder="1" applyAlignment="1">
      <alignment horizontal="center" vertical="center" wrapText="1"/>
    </xf>
    <xf numFmtId="165" fontId="6" fillId="3" borderId="10" xfId="1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center" vertical="center"/>
    </xf>
    <xf numFmtId="165" fontId="6" fillId="3" borderId="3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 wrapText="1"/>
    </xf>
    <xf numFmtId="4" fontId="19" fillId="5" borderId="12" xfId="0" applyNumberFormat="1" applyFont="1" applyFill="1" applyBorder="1" applyAlignment="1">
      <alignment horizontal="center" vertical="center" wrapText="1"/>
    </xf>
    <xf numFmtId="4" fontId="19" fillId="5" borderId="0" xfId="0" applyNumberFormat="1" applyFont="1" applyFill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 wrapText="1"/>
    </xf>
    <xf numFmtId="14" fontId="3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0"/>
  <sheetViews>
    <sheetView tabSelected="1" view="pageBreakPreview" zoomScale="60" zoomScaleNormal="60" workbookViewId="0">
      <selection activeCell="N3" sqref="N3:R3"/>
    </sheetView>
  </sheetViews>
  <sheetFormatPr defaultColWidth="9.109375" defaultRowHeight="14.4" x14ac:dyDescent="0.3"/>
  <cols>
    <col min="1" max="1" width="9.109375" style="25"/>
    <col min="2" max="2" width="49.109375" style="25" customWidth="1"/>
    <col min="3" max="3" width="9.109375" style="25"/>
    <col min="4" max="4" width="13.44140625" style="25" customWidth="1"/>
    <col min="5" max="5" width="12.44140625" style="25" customWidth="1"/>
    <col min="6" max="6" width="9.109375" style="25"/>
    <col min="7" max="7" width="11.33203125" style="25" customWidth="1"/>
    <col min="8" max="10" width="10.109375" style="25" bestFit="1" customWidth="1"/>
    <col min="11" max="11" width="8.44140625" style="25" customWidth="1"/>
    <col min="12" max="12" width="14.33203125" style="25" customWidth="1"/>
    <col min="13" max="13" width="56.109375" style="25" customWidth="1"/>
    <col min="14" max="14" width="29.5546875" style="25" customWidth="1"/>
    <col min="15" max="15" width="31.88671875" style="25" customWidth="1"/>
    <col min="16" max="16" width="31.88671875" style="2" hidden="1" customWidth="1"/>
    <col min="17" max="17" width="10.33203125" style="5" hidden="1" customWidth="1"/>
    <col min="18" max="18" width="16.6640625" style="5" hidden="1" customWidth="1"/>
    <col min="19" max="19" width="0" style="2" hidden="1" customWidth="1"/>
    <col min="20" max="16384" width="9.109375" style="2"/>
  </cols>
  <sheetData>
    <row r="1" spans="1:18" ht="16.8" x14ac:dyDescent="0.3">
      <c r="M1" s="70" t="s">
        <v>183</v>
      </c>
      <c r="N1" s="70"/>
      <c r="O1" s="70"/>
      <c r="P1" s="70"/>
      <c r="Q1" s="70"/>
    </row>
    <row r="2" spans="1:18" ht="16.8" x14ac:dyDescent="0.3">
      <c r="N2" s="44" t="s">
        <v>184</v>
      </c>
      <c r="O2" s="44"/>
      <c r="P2" s="44"/>
      <c r="Q2" s="44"/>
    </row>
    <row r="3" spans="1:18" ht="16.8" x14ac:dyDescent="0.3">
      <c r="N3" s="44" t="s">
        <v>186</v>
      </c>
      <c r="O3" s="44"/>
      <c r="P3" s="44"/>
      <c r="Q3" s="44"/>
      <c r="R3" s="44"/>
    </row>
    <row r="4" spans="1:18" ht="16.8" x14ac:dyDescent="0.3">
      <c r="N4" s="43"/>
      <c r="O4" s="43"/>
      <c r="P4" s="43"/>
      <c r="Q4" s="43"/>
      <c r="R4" s="43"/>
    </row>
    <row r="5" spans="1:18" ht="16.8" x14ac:dyDescent="0.3">
      <c r="N5" s="43"/>
      <c r="O5" s="43"/>
      <c r="P5" s="43"/>
      <c r="Q5" s="43"/>
    </row>
    <row r="6" spans="1:18" ht="74.25" customHeight="1" x14ac:dyDescent="0.3">
      <c r="A6" s="31"/>
      <c r="L6" s="17"/>
      <c r="M6" s="70" t="s">
        <v>171</v>
      </c>
      <c r="N6" s="70"/>
      <c r="O6" s="70"/>
    </row>
    <row r="7" spans="1:18" ht="10.5" customHeight="1" x14ac:dyDescent="0.3"/>
    <row r="8" spans="1:18" ht="38.25" customHeight="1" x14ac:dyDescent="0.3">
      <c r="A8" s="80" t="s">
        <v>104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</row>
    <row r="9" spans="1:18" ht="17.25" customHeight="1" x14ac:dyDescent="0.3">
      <c r="A9" s="26"/>
      <c r="B9" s="26"/>
      <c r="C9" s="26"/>
      <c r="D9" s="26"/>
      <c r="E9" s="26"/>
      <c r="F9" s="28"/>
      <c r="G9" s="29"/>
      <c r="H9" s="117"/>
      <c r="I9" s="117"/>
      <c r="J9" s="117"/>
      <c r="K9" s="26"/>
      <c r="L9" s="26"/>
      <c r="M9" s="26"/>
      <c r="N9" s="26"/>
      <c r="O9" s="26"/>
      <c r="P9" s="12"/>
    </row>
    <row r="10" spans="1:18" ht="58.5" customHeight="1" x14ac:dyDescent="0.3">
      <c r="A10" s="118" t="s">
        <v>0</v>
      </c>
      <c r="B10" s="77" t="s">
        <v>185</v>
      </c>
      <c r="C10" s="77" t="s">
        <v>55</v>
      </c>
      <c r="D10" s="59" t="s">
        <v>102</v>
      </c>
      <c r="E10" s="60"/>
      <c r="F10" s="60"/>
      <c r="G10" s="61"/>
      <c r="H10" s="68" t="s">
        <v>68</v>
      </c>
      <c r="I10" s="69"/>
      <c r="J10" s="69"/>
      <c r="K10" s="64" t="s">
        <v>56</v>
      </c>
      <c r="L10" s="65"/>
      <c r="M10" s="77" t="s">
        <v>1</v>
      </c>
      <c r="N10" s="47" t="s">
        <v>73</v>
      </c>
      <c r="O10" s="123" t="s">
        <v>74</v>
      </c>
      <c r="P10" s="92" t="s">
        <v>157</v>
      </c>
    </row>
    <row r="11" spans="1:18" ht="15" customHeight="1" x14ac:dyDescent="0.3">
      <c r="A11" s="118"/>
      <c r="B11" s="77"/>
      <c r="C11" s="77"/>
      <c r="D11" s="65" t="s">
        <v>103</v>
      </c>
      <c r="E11" s="47" t="s">
        <v>124</v>
      </c>
      <c r="F11" s="64" t="s">
        <v>133</v>
      </c>
      <c r="G11" s="65"/>
      <c r="H11" s="47" t="s">
        <v>155</v>
      </c>
      <c r="I11" s="47" t="s">
        <v>166</v>
      </c>
      <c r="J11" s="47" t="s">
        <v>176</v>
      </c>
      <c r="K11" s="81"/>
      <c r="L11" s="82"/>
      <c r="M11" s="77"/>
      <c r="N11" s="48"/>
      <c r="O11" s="123"/>
      <c r="P11" s="92"/>
    </row>
    <row r="12" spans="1:18" ht="15" customHeight="1" x14ac:dyDescent="0.3">
      <c r="A12" s="118"/>
      <c r="B12" s="77"/>
      <c r="C12" s="77"/>
      <c r="D12" s="67"/>
      <c r="E12" s="57"/>
      <c r="F12" s="66"/>
      <c r="G12" s="67"/>
      <c r="H12" s="57"/>
      <c r="I12" s="57"/>
      <c r="J12" s="57"/>
      <c r="K12" s="81"/>
      <c r="L12" s="82"/>
      <c r="M12" s="77"/>
      <c r="N12" s="48"/>
      <c r="O12" s="123"/>
      <c r="P12" s="92"/>
      <c r="Q12" s="2"/>
      <c r="R12" s="2"/>
    </row>
    <row r="13" spans="1:18" ht="15.6" x14ac:dyDescent="0.3">
      <c r="A13" s="118"/>
      <c r="B13" s="77"/>
      <c r="C13" s="77"/>
      <c r="D13" s="36" t="s">
        <v>3</v>
      </c>
      <c r="E13" s="36" t="s">
        <v>3</v>
      </c>
      <c r="F13" s="30" t="s">
        <v>2</v>
      </c>
      <c r="G13" s="37" t="s">
        <v>3</v>
      </c>
      <c r="H13" s="32" t="s">
        <v>2</v>
      </c>
      <c r="I13" s="32" t="s">
        <v>2</v>
      </c>
      <c r="J13" s="32" t="s">
        <v>2</v>
      </c>
      <c r="K13" s="66"/>
      <c r="L13" s="67"/>
      <c r="M13" s="77"/>
      <c r="N13" s="57"/>
      <c r="O13" s="123"/>
      <c r="P13" s="92"/>
      <c r="Q13" s="2"/>
      <c r="R13" s="2"/>
    </row>
    <row r="14" spans="1:18" ht="16.8" x14ac:dyDescent="0.3">
      <c r="A14" s="39">
        <v>1</v>
      </c>
      <c r="B14" s="58" t="s">
        <v>154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Q14" s="2"/>
      <c r="R14" s="2"/>
    </row>
    <row r="15" spans="1:18" ht="24.75" customHeight="1" x14ac:dyDescent="0.3">
      <c r="A15" s="39"/>
      <c r="B15" s="58" t="s">
        <v>17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Q15" s="2"/>
      <c r="R15" s="2"/>
    </row>
    <row r="16" spans="1:18" ht="16.8" x14ac:dyDescent="0.3">
      <c r="A16" s="71" t="s">
        <v>175</v>
      </c>
      <c r="B16" s="73" t="s">
        <v>109</v>
      </c>
      <c r="C16" s="78" t="s">
        <v>10</v>
      </c>
      <c r="D16" s="53">
        <f>100-((24/(9497+20))*100)</f>
        <v>99.747819691079116</v>
      </c>
      <c r="E16" s="53">
        <f>100-(0/(9198+12)*100)</f>
        <v>100</v>
      </c>
      <c r="F16" s="53">
        <f t="shared" ref="F16" si="0">100-(0/(9497)*100)</f>
        <v>100</v>
      </c>
      <c r="G16" s="53">
        <f>100-(0/(8703+0)*100)</f>
        <v>100</v>
      </c>
      <c r="H16" s="53">
        <f>100-(0/(8589+17+200)*100)</f>
        <v>100</v>
      </c>
      <c r="I16" s="53">
        <f t="shared" ref="I16:J16" si="1">100-(0/(8589+17+200)*100)</f>
        <v>100</v>
      </c>
      <c r="J16" s="53">
        <f t="shared" si="1"/>
        <v>100</v>
      </c>
      <c r="K16" s="18">
        <v>2024</v>
      </c>
      <c r="L16" s="19">
        <v>0.2</v>
      </c>
      <c r="M16" s="47" t="s">
        <v>119</v>
      </c>
      <c r="N16" s="47" t="s">
        <v>129</v>
      </c>
      <c r="O16" s="121" t="s">
        <v>5</v>
      </c>
      <c r="P16" s="93" t="s">
        <v>156</v>
      </c>
      <c r="Q16" s="1">
        <v>2024</v>
      </c>
      <c r="R16" s="8">
        <f>L16+L20+L24+L28+L32</f>
        <v>1</v>
      </c>
    </row>
    <row r="17" spans="1:18" ht="27.75" customHeight="1" x14ac:dyDescent="0.3">
      <c r="A17" s="72"/>
      <c r="B17" s="74"/>
      <c r="C17" s="79"/>
      <c r="D17" s="54"/>
      <c r="E17" s="54"/>
      <c r="F17" s="54"/>
      <c r="G17" s="54"/>
      <c r="H17" s="54"/>
      <c r="I17" s="54"/>
      <c r="J17" s="54"/>
      <c r="K17" s="18">
        <v>2025</v>
      </c>
      <c r="L17" s="19">
        <v>0.2</v>
      </c>
      <c r="M17" s="48"/>
      <c r="N17" s="48"/>
      <c r="O17" s="122"/>
      <c r="P17" s="94"/>
      <c r="Q17" s="1">
        <v>2025</v>
      </c>
      <c r="R17" s="8">
        <f>L17+L21+L25+L29+L33</f>
        <v>1</v>
      </c>
    </row>
    <row r="18" spans="1:18" ht="27.75" customHeight="1" x14ac:dyDescent="0.3">
      <c r="A18" s="72"/>
      <c r="B18" s="74"/>
      <c r="C18" s="79"/>
      <c r="D18" s="54"/>
      <c r="E18" s="54"/>
      <c r="F18" s="54"/>
      <c r="G18" s="54"/>
      <c r="H18" s="54"/>
      <c r="I18" s="54"/>
      <c r="J18" s="54"/>
      <c r="K18" s="18">
        <v>2026</v>
      </c>
      <c r="L18" s="19">
        <v>0.2</v>
      </c>
      <c r="M18" s="48"/>
      <c r="N18" s="48"/>
      <c r="O18" s="122"/>
      <c r="P18" s="94"/>
      <c r="Q18" s="1">
        <v>2026</v>
      </c>
      <c r="R18" s="8">
        <f>L18+L22+L26+L30+L34</f>
        <v>1</v>
      </c>
    </row>
    <row r="19" spans="1:18" ht="33" customHeight="1" x14ac:dyDescent="0.3">
      <c r="A19" s="72"/>
      <c r="B19" s="74"/>
      <c r="C19" s="79"/>
      <c r="D19" s="54"/>
      <c r="E19" s="54"/>
      <c r="F19" s="54"/>
      <c r="G19" s="54"/>
      <c r="H19" s="54"/>
      <c r="I19" s="54"/>
      <c r="J19" s="54"/>
      <c r="K19" s="18">
        <v>2027</v>
      </c>
      <c r="L19" s="19">
        <v>0.2</v>
      </c>
      <c r="M19" s="48"/>
      <c r="N19" s="48"/>
      <c r="O19" s="122"/>
      <c r="P19" s="94"/>
      <c r="Q19" s="1">
        <v>2027</v>
      </c>
      <c r="R19" s="8">
        <f>L19+L23+L27+L31+L35</f>
        <v>1</v>
      </c>
    </row>
    <row r="20" spans="1:18" ht="16.8" x14ac:dyDescent="0.3">
      <c r="A20" s="71" t="s">
        <v>172</v>
      </c>
      <c r="B20" s="73" t="s">
        <v>173</v>
      </c>
      <c r="C20" s="75" t="s">
        <v>10</v>
      </c>
      <c r="D20" s="62">
        <f t="shared" ref="D20:J20" si="2">36/36*100</f>
        <v>100</v>
      </c>
      <c r="E20" s="62">
        <f t="shared" si="2"/>
        <v>100</v>
      </c>
      <c r="F20" s="62">
        <f t="shared" si="2"/>
        <v>100</v>
      </c>
      <c r="G20" s="62">
        <f t="shared" si="2"/>
        <v>100</v>
      </c>
      <c r="H20" s="62">
        <f t="shared" si="2"/>
        <v>100</v>
      </c>
      <c r="I20" s="62">
        <f t="shared" si="2"/>
        <v>100</v>
      </c>
      <c r="J20" s="62">
        <f t="shared" si="2"/>
        <v>100</v>
      </c>
      <c r="K20" s="18">
        <v>2024</v>
      </c>
      <c r="L20" s="20">
        <v>0.3</v>
      </c>
      <c r="M20" s="47" t="s">
        <v>174</v>
      </c>
      <c r="N20" s="47" t="s">
        <v>105</v>
      </c>
      <c r="O20" s="47" t="s">
        <v>21</v>
      </c>
      <c r="P20" s="22"/>
      <c r="Q20" s="23"/>
      <c r="R20" s="8"/>
    </row>
    <row r="21" spans="1:18" ht="16.8" x14ac:dyDescent="0.3">
      <c r="A21" s="72"/>
      <c r="B21" s="74"/>
      <c r="C21" s="76"/>
      <c r="D21" s="63"/>
      <c r="E21" s="63"/>
      <c r="F21" s="63"/>
      <c r="G21" s="63"/>
      <c r="H21" s="63"/>
      <c r="I21" s="63"/>
      <c r="J21" s="63"/>
      <c r="K21" s="18">
        <v>2025</v>
      </c>
      <c r="L21" s="20">
        <v>0.3</v>
      </c>
      <c r="M21" s="48"/>
      <c r="N21" s="48"/>
      <c r="O21" s="48"/>
      <c r="P21" s="22"/>
      <c r="Q21" s="23"/>
      <c r="R21" s="8"/>
    </row>
    <row r="22" spans="1:18" ht="16.8" x14ac:dyDescent="0.3">
      <c r="A22" s="72"/>
      <c r="B22" s="74"/>
      <c r="C22" s="76"/>
      <c r="D22" s="63"/>
      <c r="E22" s="63"/>
      <c r="F22" s="63"/>
      <c r="G22" s="63"/>
      <c r="H22" s="63"/>
      <c r="I22" s="63"/>
      <c r="J22" s="63"/>
      <c r="K22" s="18">
        <v>2026</v>
      </c>
      <c r="L22" s="20">
        <v>0.3</v>
      </c>
      <c r="M22" s="48"/>
      <c r="N22" s="48"/>
      <c r="O22" s="48"/>
      <c r="P22" s="22"/>
      <c r="Q22" s="23"/>
      <c r="R22" s="8"/>
    </row>
    <row r="23" spans="1:18" ht="16.8" x14ac:dyDescent="0.3">
      <c r="A23" s="72"/>
      <c r="B23" s="74"/>
      <c r="C23" s="76"/>
      <c r="D23" s="63"/>
      <c r="E23" s="63"/>
      <c r="F23" s="63"/>
      <c r="G23" s="63"/>
      <c r="H23" s="63"/>
      <c r="I23" s="63"/>
      <c r="J23" s="63"/>
      <c r="K23" s="18">
        <v>2027</v>
      </c>
      <c r="L23" s="20">
        <v>0.3</v>
      </c>
      <c r="M23" s="48"/>
      <c r="N23" s="48"/>
      <c r="O23" s="48"/>
      <c r="P23" s="22" t="s">
        <v>158</v>
      </c>
      <c r="Q23" s="23"/>
      <c r="R23" s="8"/>
    </row>
    <row r="24" spans="1:18" ht="16.8" x14ac:dyDescent="0.3">
      <c r="A24" s="71" t="s">
        <v>115</v>
      </c>
      <c r="B24" s="73" t="s">
        <v>113</v>
      </c>
      <c r="C24" s="78" t="s">
        <v>10</v>
      </c>
      <c r="D24" s="55">
        <f>24908/33905*100</f>
        <v>73.464090842058695</v>
      </c>
      <c r="E24" s="55">
        <f>21645/29977*100</f>
        <v>72.205357440704546</v>
      </c>
      <c r="F24" s="55">
        <f>22149/29930*100</f>
        <v>74.002672903441351</v>
      </c>
      <c r="G24" s="55">
        <f>24573/30704*100</f>
        <v>80.031917665450763</v>
      </c>
      <c r="H24" s="55">
        <f>24678/30849*100</f>
        <v>79.996110084605661</v>
      </c>
      <c r="I24" s="55">
        <f>24798/30996*100</f>
        <v>80.003871467286103</v>
      </c>
      <c r="J24" s="55">
        <f>24915/31144*100</f>
        <v>79.999357821731309</v>
      </c>
      <c r="K24" s="18">
        <v>2024</v>
      </c>
      <c r="L24" s="20">
        <v>0.3</v>
      </c>
      <c r="M24" s="51" t="s">
        <v>121</v>
      </c>
      <c r="N24" s="51" t="s">
        <v>67</v>
      </c>
      <c r="O24" s="51" t="s">
        <v>15</v>
      </c>
      <c r="P24" s="83" t="s">
        <v>165</v>
      </c>
    </row>
    <row r="25" spans="1:18" ht="30.75" customHeight="1" x14ac:dyDescent="0.3">
      <c r="A25" s="72"/>
      <c r="B25" s="74"/>
      <c r="C25" s="79"/>
      <c r="D25" s="56"/>
      <c r="E25" s="56"/>
      <c r="F25" s="56"/>
      <c r="G25" s="56"/>
      <c r="H25" s="56"/>
      <c r="I25" s="56"/>
      <c r="J25" s="56"/>
      <c r="K25" s="18">
        <v>2025</v>
      </c>
      <c r="L25" s="20">
        <v>0.3</v>
      </c>
      <c r="M25" s="52"/>
      <c r="N25" s="52"/>
      <c r="O25" s="52"/>
      <c r="P25" s="84"/>
    </row>
    <row r="26" spans="1:18" ht="30.75" customHeight="1" x14ac:dyDescent="0.3">
      <c r="A26" s="72"/>
      <c r="B26" s="74"/>
      <c r="C26" s="79"/>
      <c r="D26" s="56"/>
      <c r="E26" s="56"/>
      <c r="F26" s="56"/>
      <c r="G26" s="56"/>
      <c r="H26" s="56"/>
      <c r="I26" s="56"/>
      <c r="J26" s="56"/>
      <c r="K26" s="18">
        <v>2026</v>
      </c>
      <c r="L26" s="20">
        <v>0.3</v>
      </c>
      <c r="M26" s="52"/>
      <c r="N26" s="52"/>
      <c r="O26" s="52"/>
      <c r="P26" s="84"/>
    </row>
    <row r="27" spans="1:18" ht="20.25" customHeight="1" x14ac:dyDescent="0.3">
      <c r="A27" s="72"/>
      <c r="B27" s="74"/>
      <c r="C27" s="79"/>
      <c r="D27" s="56"/>
      <c r="E27" s="56"/>
      <c r="F27" s="56"/>
      <c r="G27" s="56"/>
      <c r="H27" s="56"/>
      <c r="I27" s="56"/>
      <c r="J27" s="56"/>
      <c r="K27" s="18">
        <v>2027</v>
      </c>
      <c r="L27" s="20">
        <v>0.3</v>
      </c>
      <c r="M27" s="52"/>
      <c r="N27" s="52"/>
      <c r="O27" s="52"/>
      <c r="P27" s="84"/>
    </row>
    <row r="28" spans="1:18" ht="21.75" customHeight="1" x14ac:dyDescent="0.3">
      <c r="A28" s="71" t="s">
        <v>116</v>
      </c>
      <c r="B28" s="73" t="s">
        <v>46</v>
      </c>
      <c r="C28" s="119" t="s">
        <v>10</v>
      </c>
      <c r="D28" s="109">
        <f>2540/24156*100</f>
        <v>10.514985924821991</v>
      </c>
      <c r="E28" s="109">
        <f>2669/24499*100</f>
        <v>10.894322217233357</v>
      </c>
      <c r="F28" s="109">
        <f>2600/24400*100</f>
        <v>10.655737704918032</v>
      </c>
      <c r="G28" s="109">
        <f>2582/24186*100</f>
        <v>10.675597453072024</v>
      </c>
      <c r="H28" s="109">
        <f>2575/23600*100</f>
        <v>10.911016949152543</v>
      </c>
      <c r="I28" s="109">
        <f>2575/23400*100</f>
        <v>11.004273504273504</v>
      </c>
      <c r="J28" s="109">
        <f>2575/23200*100</f>
        <v>11.099137931034484</v>
      </c>
      <c r="K28" s="18">
        <v>2024</v>
      </c>
      <c r="L28" s="20">
        <v>0.1</v>
      </c>
      <c r="M28" s="51" t="s">
        <v>127</v>
      </c>
      <c r="N28" s="51" t="s">
        <v>67</v>
      </c>
      <c r="O28" s="51" t="s">
        <v>146</v>
      </c>
      <c r="P28" s="83" t="s">
        <v>159</v>
      </c>
    </row>
    <row r="29" spans="1:18" ht="28.5" customHeight="1" x14ac:dyDescent="0.3">
      <c r="A29" s="72"/>
      <c r="B29" s="74"/>
      <c r="C29" s="120"/>
      <c r="D29" s="110"/>
      <c r="E29" s="110"/>
      <c r="F29" s="110"/>
      <c r="G29" s="110"/>
      <c r="H29" s="110"/>
      <c r="I29" s="110"/>
      <c r="J29" s="110"/>
      <c r="K29" s="18">
        <v>2025</v>
      </c>
      <c r="L29" s="20">
        <v>0.1</v>
      </c>
      <c r="M29" s="52"/>
      <c r="N29" s="52"/>
      <c r="O29" s="52"/>
      <c r="P29" s="84"/>
    </row>
    <row r="30" spans="1:18" ht="27.75" customHeight="1" x14ac:dyDescent="0.3">
      <c r="A30" s="72"/>
      <c r="B30" s="74"/>
      <c r="C30" s="120"/>
      <c r="D30" s="110"/>
      <c r="E30" s="110"/>
      <c r="F30" s="110"/>
      <c r="G30" s="110"/>
      <c r="H30" s="110"/>
      <c r="I30" s="110"/>
      <c r="J30" s="110"/>
      <c r="K30" s="18">
        <v>2026</v>
      </c>
      <c r="L30" s="20">
        <v>0.1</v>
      </c>
      <c r="M30" s="52"/>
      <c r="N30" s="52"/>
      <c r="O30" s="52"/>
      <c r="P30" s="84"/>
    </row>
    <row r="31" spans="1:18" ht="24" customHeight="1" x14ac:dyDescent="0.3">
      <c r="A31" s="72"/>
      <c r="B31" s="74"/>
      <c r="C31" s="120"/>
      <c r="D31" s="110"/>
      <c r="E31" s="110"/>
      <c r="F31" s="110"/>
      <c r="G31" s="110"/>
      <c r="H31" s="110"/>
      <c r="I31" s="110"/>
      <c r="J31" s="110"/>
      <c r="K31" s="18">
        <v>2027</v>
      </c>
      <c r="L31" s="21">
        <v>0.1</v>
      </c>
      <c r="M31" s="52"/>
      <c r="N31" s="52"/>
      <c r="O31" s="52"/>
      <c r="P31" s="84"/>
    </row>
    <row r="32" spans="1:18" ht="32.25" customHeight="1" x14ac:dyDescent="0.3">
      <c r="A32" s="71" t="s">
        <v>117</v>
      </c>
      <c r="B32" s="73" t="s">
        <v>130</v>
      </c>
      <c r="C32" s="75" t="s">
        <v>10</v>
      </c>
      <c r="D32" s="101">
        <f>366/47468*100</f>
        <v>0.77104575714165335</v>
      </c>
      <c r="E32" s="101">
        <f>360/41789*100</f>
        <v>0.86147072196032448</v>
      </c>
      <c r="F32" s="101">
        <f>360/41724*100</f>
        <v>0.86281276962899056</v>
      </c>
      <c r="G32" s="101">
        <f>360/42408*100</f>
        <v>0.84889643463497455</v>
      </c>
      <c r="H32" s="101">
        <f>360/42609*100</f>
        <v>0.84489192424135751</v>
      </c>
      <c r="I32" s="101">
        <f>360/42811*100</f>
        <v>0.84090537478685379</v>
      </c>
      <c r="J32" s="101">
        <f>360/43016*100</f>
        <v>0.83689789845638829</v>
      </c>
      <c r="K32" s="18">
        <v>2024</v>
      </c>
      <c r="L32" s="20">
        <v>0.1</v>
      </c>
      <c r="M32" s="47" t="s">
        <v>82</v>
      </c>
      <c r="N32" s="47" t="s">
        <v>67</v>
      </c>
      <c r="O32" s="51" t="s">
        <v>99</v>
      </c>
      <c r="P32" s="83" t="s">
        <v>160</v>
      </c>
    </row>
    <row r="33" spans="1:18" ht="48.75" customHeight="1" x14ac:dyDescent="0.3">
      <c r="A33" s="72"/>
      <c r="B33" s="74"/>
      <c r="C33" s="76"/>
      <c r="D33" s="102"/>
      <c r="E33" s="102"/>
      <c r="F33" s="102"/>
      <c r="G33" s="102"/>
      <c r="H33" s="102"/>
      <c r="I33" s="102"/>
      <c r="J33" s="102"/>
      <c r="K33" s="18">
        <v>2025</v>
      </c>
      <c r="L33" s="21">
        <v>0.1</v>
      </c>
      <c r="M33" s="48"/>
      <c r="N33" s="48"/>
      <c r="O33" s="52"/>
      <c r="P33" s="84"/>
    </row>
    <row r="34" spans="1:18" ht="54.75" customHeight="1" x14ac:dyDescent="0.3">
      <c r="A34" s="72"/>
      <c r="B34" s="74"/>
      <c r="C34" s="76"/>
      <c r="D34" s="102"/>
      <c r="E34" s="102"/>
      <c r="F34" s="102"/>
      <c r="G34" s="102"/>
      <c r="H34" s="102"/>
      <c r="I34" s="102"/>
      <c r="J34" s="102"/>
      <c r="K34" s="18">
        <v>2026</v>
      </c>
      <c r="L34" s="21">
        <v>0.1</v>
      </c>
      <c r="M34" s="48"/>
      <c r="N34" s="48"/>
      <c r="O34" s="52"/>
      <c r="P34" s="84"/>
    </row>
    <row r="35" spans="1:18" ht="47.25" customHeight="1" x14ac:dyDescent="0.3">
      <c r="A35" s="72"/>
      <c r="B35" s="74"/>
      <c r="C35" s="76"/>
      <c r="D35" s="102"/>
      <c r="E35" s="102"/>
      <c r="F35" s="102"/>
      <c r="G35" s="102"/>
      <c r="H35" s="102"/>
      <c r="I35" s="102"/>
      <c r="J35" s="102"/>
      <c r="K35" s="18">
        <v>2027</v>
      </c>
      <c r="L35" s="19">
        <v>0.1</v>
      </c>
      <c r="M35" s="48"/>
      <c r="N35" s="48"/>
      <c r="O35" s="52"/>
      <c r="P35" s="84"/>
    </row>
    <row r="36" spans="1:18" ht="16.8" x14ac:dyDescent="0.3">
      <c r="A36" s="39"/>
      <c r="B36" s="58" t="s">
        <v>18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13"/>
    </row>
    <row r="37" spans="1:18" ht="16.8" x14ac:dyDescent="0.3">
      <c r="A37" s="39" t="s">
        <v>20</v>
      </c>
      <c r="B37" s="58" t="s">
        <v>19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13"/>
    </row>
    <row r="38" spans="1:18" ht="16.8" x14ac:dyDescent="0.3">
      <c r="A38" s="39" t="s">
        <v>4</v>
      </c>
      <c r="B38" s="38" t="s">
        <v>6</v>
      </c>
      <c r="C38" s="24"/>
      <c r="D38" s="24"/>
      <c r="E38" s="24"/>
      <c r="F38" s="24"/>
      <c r="G38" s="42"/>
      <c r="H38" s="24"/>
      <c r="I38" s="24"/>
      <c r="J38" s="24"/>
      <c r="K38" s="24"/>
      <c r="L38" s="24"/>
      <c r="M38" s="24"/>
      <c r="N38" s="24"/>
      <c r="O38" s="39"/>
      <c r="P38" s="14"/>
    </row>
    <row r="39" spans="1:18" ht="23.25" customHeight="1" x14ac:dyDescent="0.3">
      <c r="A39" s="71" t="s">
        <v>5</v>
      </c>
      <c r="B39" s="73" t="s">
        <v>181</v>
      </c>
      <c r="C39" s="75" t="s">
        <v>10</v>
      </c>
      <c r="D39" s="53">
        <v>99.7</v>
      </c>
      <c r="E39" s="53">
        <f>(9198+12)/(9198+12+0)*100</f>
        <v>100</v>
      </c>
      <c r="F39" s="53">
        <f t="shared" ref="F39" si="3">9497/9497*100</f>
        <v>100</v>
      </c>
      <c r="G39" s="53">
        <f>(8703+0)/(8703+0+0)*100</f>
        <v>100</v>
      </c>
      <c r="H39" s="53">
        <f>(8589+17+200)/(8589+17+200+0)*100</f>
        <v>100</v>
      </c>
      <c r="I39" s="53">
        <f t="shared" ref="I39:J39" si="4">(8589+17+200)/(8589+17+200+0)*100</f>
        <v>100</v>
      </c>
      <c r="J39" s="53">
        <f t="shared" si="4"/>
        <v>100</v>
      </c>
      <c r="K39" s="18">
        <v>2024</v>
      </c>
      <c r="L39" s="21">
        <v>0.2</v>
      </c>
      <c r="M39" s="47" t="s">
        <v>178</v>
      </c>
      <c r="N39" s="47" t="s">
        <v>69</v>
      </c>
      <c r="O39" s="51" t="s">
        <v>5</v>
      </c>
      <c r="P39" s="83" t="s">
        <v>156</v>
      </c>
      <c r="Q39" s="1">
        <v>2024</v>
      </c>
      <c r="R39" s="8">
        <f>L39+L43+L51+L56+L60+L64+L68+L72+L76+L84+L88+L92+L96+L100+L109+L113+L117+L126+L121+L131+L137</f>
        <v>1.0000000000000002</v>
      </c>
    </row>
    <row r="40" spans="1:18" ht="36" customHeight="1" x14ac:dyDescent="0.3">
      <c r="A40" s="72"/>
      <c r="B40" s="74"/>
      <c r="C40" s="76"/>
      <c r="D40" s="54"/>
      <c r="E40" s="54"/>
      <c r="F40" s="54"/>
      <c r="G40" s="54"/>
      <c r="H40" s="54"/>
      <c r="I40" s="54"/>
      <c r="J40" s="54"/>
      <c r="K40" s="18">
        <v>2025</v>
      </c>
      <c r="L40" s="21">
        <v>0.2</v>
      </c>
      <c r="M40" s="48"/>
      <c r="N40" s="48"/>
      <c r="O40" s="52"/>
      <c r="P40" s="84"/>
      <c r="Q40" s="1">
        <v>2025</v>
      </c>
      <c r="R40" s="8">
        <f>L40+L44+L52+L57+L61+L65+L69+L73+L77+L85+L89+L93+L97+L101+L110+L114+L118+L127+L122+L132</f>
        <v>1.0000000000000002</v>
      </c>
    </row>
    <row r="41" spans="1:18" ht="30.75" customHeight="1" x14ac:dyDescent="0.3">
      <c r="A41" s="72"/>
      <c r="B41" s="74"/>
      <c r="C41" s="76"/>
      <c r="D41" s="54"/>
      <c r="E41" s="54"/>
      <c r="F41" s="54"/>
      <c r="G41" s="54"/>
      <c r="H41" s="54"/>
      <c r="I41" s="54"/>
      <c r="J41" s="54"/>
      <c r="K41" s="18">
        <v>2026</v>
      </c>
      <c r="L41" s="21">
        <v>0.2</v>
      </c>
      <c r="M41" s="48"/>
      <c r="N41" s="48"/>
      <c r="O41" s="52"/>
      <c r="P41" s="84"/>
      <c r="Q41" s="1">
        <v>2026</v>
      </c>
      <c r="R41" s="8">
        <f>L41+L45+L53+L58+L62+L66+L70+L74+L78+L86+L90+L94+L98+L102+L111+L115+L119+L128+L123+L133</f>
        <v>1.0000000000000002</v>
      </c>
    </row>
    <row r="42" spans="1:18" ht="32.25" customHeight="1" x14ac:dyDescent="0.3">
      <c r="A42" s="72"/>
      <c r="B42" s="74"/>
      <c r="C42" s="76"/>
      <c r="D42" s="54"/>
      <c r="E42" s="54"/>
      <c r="F42" s="54"/>
      <c r="G42" s="54"/>
      <c r="H42" s="54"/>
      <c r="I42" s="54"/>
      <c r="J42" s="54"/>
      <c r="K42" s="18">
        <v>2027</v>
      </c>
      <c r="L42" s="21">
        <v>0.2</v>
      </c>
      <c r="M42" s="48"/>
      <c r="N42" s="48"/>
      <c r="O42" s="52"/>
      <c r="P42" s="84"/>
      <c r="Q42" s="1">
        <v>2027</v>
      </c>
      <c r="R42" s="8">
        <f>L42+L46+L54+L59+L63+L67+L71+L75+L79+L87+L91+L95+L99+L103+L112+L116+L120+L129+L124+L134</f>
        <v>1.0000000000000002</v>
      </c>
    </row>
    <row r="43" spans="1:18" ht="21.75" customHeight="1" x14ac:dyDescent="0.3">
      <c r="A43" s="71" t="s">
        <v>7</v>
      </c>
      <c r="B43" s="73" t="s">
        <v>47</v>
      </c>
      <c r="C43" s="75" t="s">
        <v>10</v>
      </c>
      <c r="D43" s="53">
        <f>12334/12334*100</f>
        <v>100</v>
      </c>
      <c r="E43" s="53">
        <f>11821/11821*100</f>
        <v>100</v>
      </c>
      <c r="F43" s="53">
        <f t="shared" ref="F43" si="5">12262/12262*100</f>
        <v>100</v>
      </c>
      <c r="G43" s="53">
        <f>11387/11387*100</f>
        <v>100</v>
      </c>
      <c r="H43" s="53">
        <f>(11383+236)/(11383+236)*100</f>
        <v>100</v>
      </c>
      <c r="I43" s="53">
        <f>11619/11619*100</f>
        <v>100</v>
      </c>
      <c r="J43" s="53">
        <f>11619/11619*100</f>
        <v>100</v>
      </c>
      <c r="K43" s="18">
        <v>2024</v>
      </c>
      <c r="L43" s="21">
        <v>0.1</v>
      </c>
      <c r="M43" s="47" t="s">
        <v>65</v>
      </c>
      <c r="N43" s="47" t="s">
        <v>69</v>
      </c>
      <c r="O43" s="51" t="s">
        <v>5</v>
      </c>
      <c r="P43" s="83" t="s">
        <v>156</v>
      </c>
    </row>
    <row r="44" spans="1:18" ht="20.25" customHeight="1" x14ac:dyDescent="0.3">
      <c r="A44" s="72"/>
      <c r="B44" s="74"/>
      <c r="C44" s="76"/>
      <c r="D44" s="54"/>
      <c r="E44" s="54"/>
      <c r="F44" s="54"/>
      <c r="G44" s="54"/>
      <c r="H44" s="54"/>
      <c r="I44" s="54"/>
      <c r="J44" s="54"/>
      <c r="K44" s="18">
        <v>2025</v>
      </c>
      <c r="L44" s="21">
        <v>0.1</v>
      </c>
      <c r="M44" s="48"/>
      <c r="N44" s="48"/>
      <c r="O44" s="52"/>
      <c r="P44" s="84"/>
    </row>
    <row r="45" spans="1:18" ht="23.25" customHeight="1" x14ac:dyDescent="0.3">
      <c r="A45" s="72"/>
      <c r="B45" s="74"/>
      <c r="C45" s="76"/>
      <c r="D45" s="54"/>
      <c r="E45" s="54"/>
      <c r="F45" s="54"/>
      <c r="G45" s="54"/>
      <c r="H45" s="54"/>
      <c r="I45" s="54"/>
      <c r="J45" s="54"/>
      <c r="K45" s="18">
        <v>2026</v>
      </c>
      <c r="L45" s="21">
        <v>0.1</v>
      </c>
      <c r="M45" s="48"/>
      <c r="N45" s="48"/>
      <c r="O45" s="52"/>
      <c r="P45" s="84"/>
    </row>
    <row r="46" spans="1:18" ht="29.25" customHeight="1" x14ac:dyDescent="0.3">
      <c r="A46" s="72"/>
      <c r="B46" s="74"/>
      <c r="C46" s="76"/>
      <c r="D46" s="54"/>
      <c r="E46" s="54"/>
      <c r="F46" s="54"/>
      <c r="G46" s="54"/>
      <c r="H46" s="54"/>
      <c r="I46" s="54"/>
      <c r="J46" s="54"/>
      <c r="K46" s="18">
        <v>2027</v>
      </c>
      <c r="L46" s="21">
        <v>0.1</v>
      </c>
      <c r="M46" s="48"/>
      <c r="N46" s="48"/>
      <c r="O46" s="52"/>
      <c r="P46" s="84"/>
    </row>
    <row r="47" spans="1:18" ht="29.25" customHeight="1" x14ac:dyDescent="0.3">
      <c r="A47" s="97" t="s">
        <v>8</v>
      </c>
      <c r="B47" s="73" t="s">
        <v>179</v>
      </c>
      <c r="C47" s="75" t="s">
        <v>10</v>
      </c>
      <c r="D47" s="53">
        <f>38/38*100</f>
        <v>100</v>
      </c>
      <c r="E47" s="53" t="s">
        <v>167</v>
      </c>
      <c r="F47" s="53" t="s">
        <v>167</v>
      </c>
      <c r="G47" s="53" t="s">
        <v>167</v>
      </c>
      <c r="H47" s="53" t="s">
        <v>167</v>
      </c>
      <c r="I47" s="53" t="s">
        <v>167</v>
      </c>
      <c r="J47" s="53" t="s">
        <v>167</v>
      </c>
      <c r="K47" s="103" t="s">
        <v>167</v>
      </c>
      <c r="L47" s="104"/>
      <c r="M47" s="51" t="s">
        <v>180</v>
      </c>
      <c r="N47" s="51" t="s">
        <v>67</v>
      </c>
      <c r="O47" s="51" t="s">
        <v>5</v>
      </c>
      <c r="P47" s="33"/>
    </row>
    <row r="48" spans="1:18" ht="29.25" customHeight="1" x14ac:dyDescent="0.3">
      <c r="A48" s="98"/>
      <c r="B48" s="74"/>
      <c r="C48" s="76"/>
      <c r="D48" s="54"/>
      <c r="E48" s="54"/>
      <c r="F48" s="54"/>
      <c r="G48" s="54"/>
      <c r="H48" s="54"/>
      <c r="I48" s="54"/>
      <c r="J48" s="54"/>
      <c r="K48" s="105"/>
      <c r="L48" s="106"/>
      <c r="M48" s="52"/>
      <c r="N48" s="52"/>
      <c r="O48" s="52"/>
      <c r="P48" s="33"/>
    </row>
    <row r="49" spans="1:16" ht="29.25" customHeight="1" x14ac:dyDescent="0.3">
      <c r="A49" s="98"/>
      <c r="B49" s="74"/>
      <c r="C49" s="76"/>
      <c r="D49" s="54"/>
      <c r="E49" s="54"/>
      <c r="F49" s="54"/>
      <c r="G49" s="54"/>
      <c r="H49" s="54"/>
      <c r="I49" s="54"/>
      <c r="J49" s="54"/>
      <c r="K49" s="105"/>
      <c r="L49" s="106"/>
      <c r="M49" s="52"/>
      <c r="N49" s="52"/>
      <c r="O49" s="52"/>
      <c r="P49" s="33"/>
    </row>
    <row r="50" spans="1:16" ht="29.25" customHeight="1" x14ac:dyDescent="0.3">
      <c r="A50" s="98"/>
      <c r="B50" s="74"/>
      <c r="C50" s="76"/>
      <c r="D50" s="54"/>
      <c r="E50" s="54"/>
      <c r="F50" s="54"/>
      <c r="G50" s="54"/>
      <c r="H50" s="54"/>
      <c r="I50" s="54"/>
      <c r="J50" s="54"/>
      <c r="K50" s="107"/>
      <c r="L50" s="108"/>
      <c r="M50" s="52"/>
      <c r="N50" s="52"/>
      <c r="O50" s="52"/>
      <c r="P50" s="33"/>
    </row>
    <row r="51" spans="1:16" ht="16.8" x14ac:dyDescent="0.3">
      <c r="A51" s="71" t="s">
        <v>8</v>
      </c>
      <c r="B51" s="73" t="s">
        <v>62</v>
      </c>
      <c r="C51" s="75" t="s">
        <v>10</v>
      </c>
      <c r="D51" s="53">
        <f>38/38*100</f>
        <v>100</v>
      </c>
      <c r="E51" s="53">
        <f>38/38*100</f>
        <v>100</v>
      </c>
      <c r="F51" s="53">
        <f t="shared" ref="F51:G51" si="6">38/38*100</f>
        <v>100</v>
      </c>
      <c r="G51" s="53">
        <f t="shared" si="6"/>
        <v>100</v>
      </c>
      <c r="H51" s="53">
        <f>37/37*100</f>
        <v>100</v>
      </c>
      <c r="I51" s="53">
        <f t="shared" ref="I51:J51" si="7">37/37*100</f>
        <v>100</v>
      </c>
      <c r="J51" s="53">
        <f t="shared" si="7"/>
        <v>100</v>
      </c>
      <c r="K51" s="18">
        <v>2024</v>
      </c>
      <c r="L51" s="21">
        <v>7.0000000000000007E-2</v>
      </c>
      <c r="M51" s="47" t="s">
        <v>61</v>
      </c>
      <c r="N51" s="47" t="s">
        <v>67</v>
      </c>
      <c r="O51" s="51" t="s">
        <v>5</v>
      </c>
      <c r="P51" s="83" t="s">
        <v>161</v>
      </c>
    </row>
    <row r="52" spans="1:16" ht="16.8" x14ac:dyDescent="0.3">
      <c r="A52" s="72"/>
      <c r="B52" s="74"/>
      <c r="C52" s="76"/>
      <c r="D52" s="54"/>
      <c r="E52" s="54"/>
      <c r="F52" s="54"/>
      <c r="G52" s="54"/>
      <c r="H52" s="54"/>
      <c r="I52" s="54"/>
      <c r="J52" s="54"/>
      <c r="K52" s="18">
        <v>2025</v>
      </c>
      <c r="L52" s="21">
        <v>7.0000000000000007E-2</v>
      </c>
      <c r="M52" s="48"/>
      <c r="N52" s="48"/>
      <c r="O52" s="52"/>
      <c r="P52" s="84"/>
    </row>
    <row r="53" spans="1:16" ht="16.8" x14ac:dyDescent="0.3">
      <c r="A53" s="72"/>
      <c r="B53" s="74"/>
      <c r="C53" s="76"/>
      <c r="D53" s="54"/>
      <c r="E53" s="54"/>
      <c r="F53" s="54"/>
      <c r="G53" s="54"/>
      <c r="H53" s="54"/>
      <c r="I53" s="54"/>
      <c r="J53" s="54"/>
      <c r="K53" s="18">
        <v>2026</v>
      </c>
      <c r="L53" s="21">
        <v>7.0000000000000007E-2</v>
      </c>
      <c r="M53" s="48"/>
      <c r="N53" s="48"/>
      <c r="O53" s="52"/>
      <c r="P53" s="84"/>
    </row>
    <row r="54" spans="1:16" ht="16.8" x14ac:dyDescent="0.3">
      <c r="A54" s="72"/>
      <c r="B54" s="74"/>
      <c r="C54" s="76"/>
      <c r="D54" s="54"/>
      <c r="E54" s="54"/>
      <c r="F54" s="54"/>
      <c r="G54" s="54"/>
      <c r="H54" s="54"/>
      <c r="I54" s="54"/>
      <c r="J54" s="54"/>
      <c r="K54" s="18">
        <v>2027</v>
      </c>
      <c r="L54" s="19">
        <v>7.0000000000000007E-2</v>
      </c>
      <c r="M54" s="48"/>
      <c r="N54" s="48"/>
      <c r="O54" s="52"/>
      <c r="P54" s="84"/>
    </row>
    <row r="55" spans="1:16" ht="16.8" x14ac:dyDescent="0.3">
      <c r="A55" s="41" t="s">
        <v>12</v>
      </c>
      <c r="B55" s="58" t="s">
        <v>43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13"/>
    </row>
    <row r="56" spans="1:16" ht="30" customHeight="1" x14ac:dyDescent="0.3">
      <c r="A56" s="71" t="s">
        <v>21</v>
      </c>
      <c r="B56" s="73" t="s">
        <v>48</v>
      </c>
      <c r="C56" s="75" t="s">
        <v>10</v>
      </c>
      <c r="D56" s="55">
        <f t="shared" ref="D56:G56" si="8">0/36*100</f>
        <v>0</v>
      </c>
      <c r="E56" s="55">
        <f t="shared" si="8"/>
        <v>0</v>
      </c>
      <c r="F56" s="55">
        <f t="shared" si="8"/>
        <v>0</v>
      </c>
      <c r="G56" s="55">
        <f t="shared" si="8"/>
        <v>0</v>
      </c>
      <c r="H56" s="53">
        <f t="shared" ref="H56:J56" si="9">0/36*100</f>
        <v>0</v>
      </c>
      <c r="I56" s="53">
        <f t="shared" si="9"/>
        <v>0</v>
      </c>
      <c r="J56" s="53">
        <f t="shared" si="9"/>
        <v>0</v>
      </c>
      <c r="K56" s="18">
        <v>2024</v>
      </c>
      <c r="L56" s="21">
        <v>0.03</v>
      </c>
      <c r="M56" s="47" t="s">
        <v>57</v>
      </c>
      <c r="N56" s="47" t="s">
        <v>81</v>
      </c>
      <c r="O56" s="51" t="s">
        <v>21</v>
      </c>
      <c r="P56" s="83" t="s">
        <v>162</v>
      </c>
    </row>
    <row r="57" spans="1:16" ht="27" customHeight="1" x14ac:dyDescent="0.3">
      <c r="A57" s="72"/>
      <c r="B57" s="74"/>
      <c r="C57" s="76"/>
      <c r="D57" s="56"/>
      <c r="E57" s="56"/>
      <c r="F57" s="56"/>
      <c r="G57" s="56"/>
      <c r="H57" s="54"/>
      <c r="I57" s="54"/>
      <c r="J57" s="54"/>
      <c r="K57" s="18">
        <v>2025</v>
      </c>
      <c r="L57" s="21">
        <v>0.03</v>
      </c>
      <c r="M57" s="48"/>
      <c r="N57" s="48"/>
      <c r="O57" s="52"/>
      <c r="P57" s="84"/>
    </row>
    <row r="58" spans="1:16" ht="16.8" x14ac:dyDescent="0.3">
      <c r="A58" s="72"/>
      <c r="B58" s="74"/>
      <c r="C58" s="76"/>
      <c r="D58" s="56"/>
      <c r="E58" s="56"/>
      <c r="F58" s="56"/>
      <c r="G58" s="56"/>
      <c r="H58" s="54"/>
      <c r="I58" s="54"/>
      <c r="J58" s="54"/>
      <c r="K58" s="18">
        <v>2026</v>
      </c>
      <c r="L58" s="21">
        <v>0.03</v>
      </c>
      <c r="M58" s="48"/>
      <c r="N58" s="48"/>
      <c r="O58" s="52"/>
      <c r="P58" s="84"/>
    </row>
    <row r="59" spans="1:16" ht="38.25" customHeight="1" x14ac:dyDescent="0.3">
      <c r="A59" s="72"/>
      <c r="B59" s="74"/>
      <c r="C59" s="76"/>
      <c r="D59" s="56"/>
      <c r="E59" s="56"/>
      <c r="F59" s="56"/>
      <c r="G59" s="56"/>
      <c r="H59" s="54"/>
      <c r="I59" s="54"/>
      <c r="J59" s="54"/>
      <c r="K59" s="18">
        <v>2027</v>
      </c>
      <c r="L59" s="19">
        <v>0.03</v>
      </c>
      <c r="M59" s="48"/>
      <c r="N59" s="48"/>
      <c r="O59" s="52"/>
      <c r="P59" s="84"/>
    </row>
    <row r="60" spans="1:16" ht="16.8" x14ac:dyDescent="0.3">
      <c r="A60" s="71" t="s">
        <v>22</v>
      </c>
      <c r="B60" s="73" t="s">
        <v>49</v>
      </c>
      <c r="C60" s="75" t="s">
        <v>10</v>
      </c>
      <c r="D60" s="53">
        <f t="shared" ref="D60:J60" si="10">36/36*100</f>
        <v>100</v>
      </c>
      <c r="E60" s="53">
        <f t="shared" si="10"/>
        <v>100</v>
      </c>
      <c r="F60" s="53">
        <f t="shared" si="10"/>
        <v>100</v>
      </c>
      <c r="G60" s="53">
        <f t="shared" si="10"/>
        <v>100</v>
      </c>
      <c r="H60" s="53">
        <f t="shared" si="10"/>
        <v>100</v>
      </c>
      <c r="I60" s="53">
        <f t="shared" si="10"/>
        <v>100</v>
      </c>
      <c r="J60" s="53">
        <f t="shared" si="10"/>
        <v>100</v>
      </c>
      <c r="K60" s="18">
        <v>2024</v>
      </c>
      <c r="L60" s="21">
        <v>0.1</v>
      </c>
      <c r="M60" s="47" t="s">
        <v>39</v>
      </c>
      <c r="N60" s="47" t="s">
        <v>105</v>
      </c>
      <c r="O60" s="51" t="s">
        <v>21</v>
      </c>
      <c r="P60" s="83" t="s">
        <v>158</v>
      </c>
    </row>
    <row r="61" spans="1:16" ht="16.8" x14ac:dyDescent="0.3">
      <c r="A61" s="72"/>
      <c r="B61" s="74"/>
      <c r="C61" s="76"/>
      <c r="D61" s="54"/>
      <c r="E61" s="54"/>
      <c r="F61" s="54"/>
      <c r="G61" s="54"/>
      <c r="H61" s="54"/>
      <c r="I61" s="54"/>
      <c r="J61" s="54"/>
      <c r="K61" s="18">
        <v>2025</v>
      </c>
      <c r="L61" s="21">
        <v>0.1</v>
      </c>
      <c r="M61" s="48"/>
      <c r="N61" s="48"/>
      <c r="O61" s="52"/>
      <c r="P61" s="84"/>
    </row>
    <row r="62" spans="1:16" ht="16.8" x14ac:dyDescent="0.3">
      <c r="A62" s="72"/>
      <c r="B62" s="74"/>
      <c r="C62" s="76"/>
      <c r="D62" s="54"/>
      <c r="E62" s="54"/>
      <c r="F62" s="54"/>
      <c r="G62" s="54"/>
      <c r="H62" s="54"/>
      <c r="I62" s="54"/>
      <c r="J62" s="54"/>
      <c r="K62" s="18">
        <v>2026</v>
      </c>
      <c r="L62" s="19">
        <v>0.1</v>
      </c>
      <c r="M62" s="48"/>
      <c r="N62" s="48"/>
      <c r="O62" s="52"/>
      <c r="P62" s="84"/>
    </row>
    <row r="63" spans="1:16" ht="16.8" x14ac:dyDescent="0.3">
      <c r="A63" s="72"/>
      <c r="B63" s="74"/>
      <c r="C63" s="76"/>
      <c r="D63" s="54"/>
      <c r="E63" s="54"/>
      <c r="F63" s="54"/>
      <c r="G63" s="54"/>
      <c r="H63" s="54"/>
      <c r="I63" s="54"/>
      <c r="J63" s="54"/>
      <c r="K63" s="18">
        <v>2027</v>
      </c>
      <c r="L63" s="19">
        <v>0.1</v>
      </c>
      <c r="M63" s="48"/>
      <c r="N63" s="48"/>
      <c r="O63" s="52"/>
      <c r="P63" s="84"/>
    </row>
    <row r="64" spans="1:16" ht="16.8" x14ac:dyDescent="0.3">
      <c r="A64" s="71" t="s">
        <v>23</v>
      </c>
      <c r="B64" s="73" t="s">
        <v>50</v>
      </c>
      <c r="C64" s="75" t="s">
        <v>10</v>
      </c>
      <c r="D64" s="53">
        <f t="shared" ref="D64:E64" si="11">36/36*100</f>
        <v>100</v>
      </c>
      <c r="E64" s="53">
        <f t="shared" si="11"/>
        <v>100</v>
      </c>
      <c r="F64" s="53">
        <f>36/36*100</f>
        <v>100</v>
      </c>
      <c r="G64" s="53">
        <f t="shared" ref="G64:J64" si="12">36/36*100</f>
        <v>100</v>
      </c>
      <c r="H64" s="53">
        <f t="shared" si="12"/>
        <v>100</v>
      </c>
      <c r="I64" s="53">
        <f t="shared" si="12"/>
        <v>100</v>
      </c>
      <c r="J64" s="53">
        <f t="shared" si="12"/>
        <v>100</v>
      </c>
      <c r="K64" s="18">
        <v>2024</v>
      </c>
      <c r="L64" s="21">
        <v>0.03</v>
      </c>
      <c r="M64" s="47" t="s">
        <v>40</v>
      </c>
      <c r="N64" s="47" t="s">
        <v>67</v>
      </c>
      <c r="O64" s="51" t="s">
        <v>21</v>
      </c>
      <c r="P64" s="83" t="s">
        <v>163</v>
      </c>
    </row>
    <row r="65" spans="1:18" ht="16.8" x14ac:dyDescent="0.3">
      <c r="A65" s="72"/>
      <c r="B65" s="74"/>
      <c r="C65" s="76"/>
      <c r="D65" s="54"/>
      <c r="E65" s="54"/>
      <c r="F65" s="54"/>
      <c r="G65" s="54"/>
      <c r="H65" s="54"/>
      <c r="I65" s="54"/>
      <c r="J65" s="54"/>
      <c r="K65" s="18">
        <v>2025</v>
      </c>
      <c r="L65" s="21">
        <v>0.03</v>
      </c>
      <c r="M65" s="48"/>
      <c r="N65" s="48"/>
      <c r="O65" s="52"/>
      <c r="P65" s="84"/>
    </row>
    <row r="66" spans="1:18" ht="16.8" x14ac:dyDescent="0.3">
      <c r="A66" s="72"/>
      <c r="B66" s="74"/>
      <c r="C66" s="76"/>
      <c r="D66" s="54"/>
      <c r="E66" s="54"/>
      <c r="F66" s="54"/>
      <c r="G66" s="54"/>
      <c r="H66" s="54"/>
      <c r="I66" s="54"/>
      <c r="J66" s="54"/>
      <c r="K66" s="18">
        <v>2026</v>
      </c>
      <c r="L66" s="19">
        <v>0.03</v>
      </c>
      <c r="M66" s="48"/>
      <c r="N66" s="48"/>
      <c r="O66" s="52"/>
      <c r="P66" s="84"/>
    </row>
    <row r="67" spans="1:18" ht="16.8" x14ac:dyDescent="0.3">
      <c r="A67" s="72"/>
      <c r="B67" s="74"/>
      <c r="C67" s="76"/>
      <c r="D67" s="54"/>
      <c r="E67" s="54"/>
      <c r="F67" s="54"/>
      <c r="G67" s="54"/>
      <c r="H67" s="54"/>
      <c r="I67" s="54"/>
      <c r="J67" s="54"/>
      <c r="K67" s="18">
        <v>2027</v>
      </c>
      <c r="L67" s="19">
        <v>0.03</v>
      </c>
      <c r="M67" s="48"/>
      <c r="N67" s="48"/>
      <c r="O67" s="52"/>
      <c r="P67" s="84"/>
    </row>
    <row r="68" spans="1:18" ht="16.5" customHeight="1" x14ac:dyDescent="0.3">
      <c r="A68" s="71" t="s">
        <v>45</v>
      </c>
      <c r="B68" s="73" t="s">
        <v>51</v>
      </c>
      <c r="C68" s="75" t="s">
        <v>10</v>
      </c>
      <c r="D68" s="55">
        <f>17/1101*100</f>
        <v>1.5440508628519529</v>
      </c>
      <c r="E68" s="55">
        <f>10/1088*100</f>
        <v>0.91911764705882359</v>
      </c>
      <c r="F68" s="55">
        <f>8/1047*100</f>
        <v>0.76408787010506207</v>
      </c>
      <c r="G68" s="55">
        <f>11/1024*100</f>
        <v>1.07421875</v>
      </c>
      <c r="H68" s="55">
        <f>8/1050*100</f>
        <v>0.76190476190476186</v>
      </c>
      <c r="I68" s="55">
        <f>8/1000*100</f>
        <v>0.8</v>
      </c>
      <c r="J68" s="55">
        <f>8/1000*100</f>
        <v>0.8</v>
      </c>
      <c r="K68" s="18">
        <v>2024</v>
      </c>
      <c r="L68" s="21">
        <v>0.1</v>
      </c>
      <c r="M68" s="51" t="s">
        <v>149</v>
      </c>
      <c r="N68" s="47" t="s">
        <v>106</v>
      </c>
      <c r="O68" s="51" t="s">
        <v>21</v>
      </c>
      <c r="P68" s="83" t="s">
        <v>158</v>
      </c>
    </row>
    <row r="69" spans="1:18" ht="16.8" x14ac:dyDescent="0.3">
      <c r="A69" s="72"/>
      <c r="B69" s="74"/>
      <c r="C69" s="76"/>
      <c r="D69" s="56"/>
      <c r="E69" s="56"/>
      <c r="F69" s="56"/>
      <c r="G69" s="56"/>
      <c r="H69" s="56"/>
      <c r="I69" s="56"/>
      <c r="J69" s="56"/>
      <c r="K69" s="18">
        <v>2025</v>
      </c>
      <c r="L69" s="21">
        <v>0.1</v>
      </c>
      <c r="M69" s="52"/>
      <c r="N69" s="48"/>
      <c r="O69" s="52"/>
      <c r="P69" s="84"/>
    </row>
    <row r="70" spans="1:18" ht="16.8" x14ac:dyDescent="0.3">
      <c r="A70" s="72"/>
      <c r="B70" s="74"/>
      <c r="C70" s="76"/>
      <c r="D70" s="56"/>
      <c r="E70" s="56"/>
      <c r="F70" s="56"/>
      <c r="G70" s="56"/>
      <c r="H70" s="56"/>
      <c r="I70" s="56"/>
      <c r="J70" s="56"/>
      <c r="K70" s="18">
        <v>2026</v>
      </c>
      <c r="L70" s="19">
        <v>0.1</v>
      </c>
      <c r="M70" s="52"/>
      <c r="N70" s="48"/>
      <c r="O70" s="52"/>
      <c r="P70" s="84"/>
    </row>
    <row r="71" spans="1:18" ht="16.8" x14ac:dyDescent="0.3">
      <c r="A71" s="72"/>
      <c r="B71" s="74"/>
      <c r="C71" s="76"/>
      <c r="D71" s="56"/>
      <c r="E71" s="56"/>
      <c r="F71" s="56"/>
      <c r="G71" s="56"/>
      <c r="H71" s="56"/>
      <c r="I71" s="56"/>
      <c r="J71" s="56"/>
      <c r="K71" s="18">
        <v>2027</v>
      </c>
      <c r="L71" s="19">
        <v>0.1</v>
      </c>
      <c r="M71" s="52"/>
      <c r="N71" s="48"/>
      <c r="O71" s="52"/>
      <c r="P71" s="84"/>
    </row>
    <row r="72" spans="1:18" ht="16.8" x14ac:dyDescent="0.3">
      <c r="A72" s="71" t="s">
        <v>24</v>
      </c>
      <c r="B72" s="73" t="s">
        <v>52</v>
      </c>
      <c r="C72" s="75" t="s">
        <v>10</v>
      </c>
      <c r="D72" s="55">
        <f>2180/24751*100</f>
        <v>8.8077249404064482</v>
      </c>
      <c r="E72" s="55">
        <f>2022/24608*100</f>
        <v>8.2168400520156037</v>
      </c>
      <c r="F72" s="55">
        <f>2000/24400*100</f>
        <v>8.1967213114754092</v>
      </c>
      <c r="G72" s="55">
        <f>1705/24018*100</f>
        <v>7.098842534765593</v>
      </c>
      <c r="H72" s="55">
        <f>1500/23600*100</f>
        <v>6.3559322033898304</v>
      </c>
      <c r="I72" s="55">
        <f>1300/23400*100</f>
        <v>5.5555555555555554</v>
      </c>
      <c r="J72" s="55">
        <f>1100/23200*100</f>
        <v>4.7413793103448274</v>
      </c>
      <c r="K72" s="18">
        <v>2024</v>
      </c>
      <c r="L72" s="21">
        <v>0.05</v>
      </c>
      <c r="M72" s="47" t="s">
        <v>58</v>
      </c>
      <c r="N72" s="47" t="s">
        <v>106</v>
      </c>
      <c r="O72" s="51" t="s">
        <v>21</v>
      </c>
      <c r="P72" s="83" t="s">
        <v>158</v>
      </c>
    </row>
    <row r="73" spans="1:18" ht="16.8" x14ac:dyDescent="0.3">
      <c r="A73" s="72"/>
      <c r="B73" s="74"/>
      <c r="C73" s="76"/>
      <c r="D73" s="56"/>
      <c r="E73" s="56"/>
      <c r="F73" s="56"/>
      <c r="G73" s="56"/>
      <c r="H73" s="56"/>
      <c r="I73" s="56"/>
      <c r="J73" s="56"/>
      <c r="K73" s="18">
        <v>2025</v>
      </c>
      <c r="L73" s="21">
        <v>0.05</v>
      </c>
      <c r="M73" s="48"/>
      <c r="N73" s="48"/>
      <c r="O73" s="52"/>
      <c r="P73" s="84"/>
    </row>
    <row r="74" spans="1:18" ht="16.8" x14ac:dyDescent="0.3">
      <c r="A74" s="72"/>
      <c r="B74" s="74"/>
      <c r="C74" s="76"/>
      <c r="D74" s="56"/>
      <c r="E74" s="56"/>
      <c r="F74" s="56"/>
      <c r="G74" s="56"/>
      <c r="H74" s="56"/>
      <c r="I74" s="56"/>
      <c r="J74" s="56"/>
      <c r="K74" s="18">
        <v>2026</v>
      </c>
      <c r="L74" s="19">
        <v>0.05</v>
      </c>
      <c r="M74" s="48"/>
      <c r="N74" s="48"/>
      <c r="O74" s="52"/>
      <c r="P74" s="84"/>
    </row>
    <row r="75" spans="1:18" ht="16.8" x14ac:dyDescent="0.3">
      <c r="A75" s="72"/>
      <c r="B75" s="74"/>
      <c r="C75" s="76"/>
      <c r="D75" s="56"/>
      <c r="E75" s="56"/>
      <c r="F75" s="56"/>
      <c r="G75" s="56"/>
      <c r="H75" s="56"/>
      <c r="I75" s="56"/>
      <c r="J75" s="56"/>
      <c r="K75" s="18">
        <v>2027</v>
      </c>
      <c r="L75" s="19">
        <v>0.05</v>
      </c>
      <c r="M75" s="48"/>
      <c r="N75" s="48"/>
      <c r="O75" s="52"/>
      <c r="P75" s="84"/>
    </row>
    <row r="76" spans="1:18" ht="41.25" customHeight="1" x14ac:dyDescent="0.3">
      <c r="A76" s="71" t="s">
        <v>84</v>
      </c>
      <c r="B76" s="73" t="s">
        <v>54</v>
      </c>
      <c r="C76" s="75" t="s">
        <v>10</v>
      </c>
      <c r="D76" s="53">
        <f>85/85*100</f>
        <v>100</v>
      </c>
      <c r="E76" s="53">
        <f>82/82*100</f>
        <v>100</v>
      </c>
      <c r="F76" s="53">
        <f>84/84*100</f>
        <v>100</v>
      </c>
      <c r="G76" s="53">
        <f>102/102*100</f>
        <v>100</v>
      </c>
      <c r="H76" s="53">
        <f>84/84*100</f>
        <v>100</v>
      </c>
      <c r="I76" s="53">
        <f t="shared" ref="I76:J76" si="13">84/84*100</f>
        <v>100</v>
      </c>
      <c r="J76" s="53">
        <f t="shared" si="13"/>
        <v>100</v>
      </c>
      <c r="K76" s="18">
        <v>2024</v>
      </c>
      <c r="L76" s="21">
        <v>0.03</v>
      </c>
      <c r="M76" s="47" t="s">
        <v>77</v>
      </c>
      <c r="N76" s="47" t="s">
        <v>106</v>
      </c>
      <c r="O76" s="51" t="s">
        <v>21</v>
      </c>
      <c r="P76" s="83" t="s">
        <v>158</v>
      </c>
    </row>
    <row r="77" spans="1:18" ht="30" customHeight="1" x14ac:dyDescent="0.3">
      <c r="A77" s="72"/>
      <c r="B77" s="74"/>
      <c r="C77" s="76"/>
      <c r="D77" s="54"/>
      <c r="E77" s="54"/>
      <c r="F77" s="54"/>
      <c r="G77" s="54"/>
      <c r="H77" s="54"/>
      <c r="I77" s="54"/>
      <c r="J77" s="54"/>
      <c r="K77" s="18">
        <v>2025</v>
      </c>
      <c r="L77" s="21">
        <v>0.03</v>
      </c>
      <c r="M77" s="48"/>
      <c r="N77" s="48"/>
      <c r="O77" s="52"/>
      <c r="P77" s="84"/>
    </row>
    <row r="78" spans="1:18" ht="35.25" customHeight="1" x14ac:dyDescent="0.3">
      <c r="A78" s="72"/>
      <c r="B78" s="74"/>
      <c r="C78" s="76"/>
      <c r="D78" s="54"/>
      <c r="E78" s="54"/>
      <c r="F78" s="54"/>
      <c r="G78" s="54"/>
      <c r="H78" s="54"/>
      <c r="I78" s="54"/>
      <c r="J78" s="54"/>
      <c r="K78" s="18">
        <v>2026</v>
      </c>
      <c r="L78" s="21">
        <v>0.03</v>
      </c>
      <c r="M78" s="48"/>
      <c r="N78" s="48"/>
      <c r="O78" s="52"/>
      <c r="P78" s="84"/>
    </row>
    <row r="79" spans="1:18" ht="42.75" customHeight="1" x14ac:dyDescent="0.3">
      <c r="A79" s="72"/>
      <c r="B79" s="74"/>
      <c r="C79" s="76"/>
      <c r="D79" s="54"/>
      <c r="E79" s="54"/>
      <c r="F79" s="54"/>
      <c r="G79" s="54"/>
      <c r="H79" s="54"/>
      <c r="I79" s="54"/>
      <c r="J79" s="54"/>
      <c r="K79" s="18">
        <v>2027</v>
      </c>
      <c r="L79" s="21">
        <v>0.03</v>
      </c>
      <c r="M79" s="48"/>
      <c r="N79" s="48"/>
      <c r="O79" s="52"/>
      <c r="P79" s="84"/>
    </row>
    <row r="80" spans="1:18" s="35" customFormat="1" ht="31.5" customHeight="1" x14ac:dyDescent="0.3">
      <c r="A80" s="97" t="s">
        <v>25</v>
      </c>
      <c r="B80" s="73" t="s">
        <v>53</v>
      </c>
      <c r="C80" s="75" t="s">
        <v>10</v>
      </c>
      <c r="D80" s="53">
        <f t="shared" ref="D80" si="14">36/36*100</f>
        <v>100</v>
      </c>
      <c r="E80" s="53" t="s">
        <v>167</v>
      </c>
      <c r="F80" s="53" t="s">
        <v>167</v>
      </c>
      <c r="G80" s="53" t="s">
        <v>167</v>
      </c>
      <c r="H80" s="53" t="s">
        <v>167</v>
      </c>
      <c r="I80" s="53" t="s">
        <v>167</v>
      </c>
      <c r="J80" s="53" t="s">
        <v>167</v>
      </c>
      <c r="K80" s="103" t="s">
        <v>167</v>
      </c>
      <c r="L80" s="104"/>
      <c r="M80" s="51" t="s">
        <v>59</v>
      </c>
      <c r="N80" s="51" t="s">
        <v>67</v>
      </c>
      <c r="O80" s="51" t="s">
        <v>21</v>
      </c>
      <c r="P80" s="83"/>
      <c r="Q80" s="34"/>
      <c r="R80" s="34"/>
    </row>
    <row r="81" spans="1:18" s="35" customFormat="1" ht="27.75" customHeight="1" x14ac:dyDescent="0.3">
      <c r="A81" s="98"/>
      <c r="B81" s="74"/>
      <c r="C81" s="76"/>
      <c r="D81" s="54"/>
      <c r="E81" s="54"/>
      <c r="F81" s="54"/>
      <c r="G81" s="54"/>
      <c r="H81" s="54"/>
      <c r="I81" s="54"/>
      <c r="J81" s="54"/>
      <c r="K81" s="105"/>
      <c r="L81" s="106"/>
      <c r="M81" s="52"/>
      <c r="N81" s="52"/>
      <c r="O81" s="52"/>
      <c r="P81" s="84"/>
      <c r="Q81" s="34"/>
      <c r="R81" s="34"/>
    </row>
    <row r="82" spans="1:18" s="35" customFormat="1" ht="30" customHeight="1" x14ac:dyDescent="0.3">
      <c r="A82" s="98"/>
      <c r="B82" s="74"/>
      <c r="C82" s="76"/>
      <c r="D82" s="54"/>
      <c r="E82" s="54"/>
      <c r="F82" s="54"/>
      <c r="G82" s="54"/>
      <c r="H82" s="54"/>
      <c r="I82" s="54"/>
      <c r="J82" s="54"/>
      <c r="K82" s="105"/>
      <c r="L82" s="106"/>
      <c r="M82" s="52"/>
      <c r="N82" s="52"/>
      <c r="O82" s="52"/>
      <c r="P82" s="84"/>
      <c r="Q82" s="34"/>
      <c r="R82" s="34"/>
    </row>
    <row r="83" spans="1:18" s="35" customFormat="1" ht="36.75" customHeight="1" x14ac:dyDescent="0.3">
      <c r="A83" s="98"/>
      <c r="B83" s="74"/>
      <c r="C83" s="76"/>
      <c r="D83" s="54"/>
      <c r="E83" s="54"/>
      <c r="F83" s="54"/>
      <c r="G83" s="54"/>
      <c r="H83" s="54"/>
      <c r="I83" s="54"/>
      <c r="J83" s="54"/>
      <c r="K83" s="107"/>
      <c r="L83" s="108"/>
      <c r="M83" s="52"/>
      <c r="N83" s="52"/>
      <c r="O83" s="52"/>
      <c r="P83" s="84"/>
      <c r="Q83" s="34"/>
      <c r="R83" s="34"/>
    </row>
    <row r="84" spans="1:18" ht="16.8" x14ac:dyDescent="0.3">
      <c r="A84" s="71" t="s">
        <v>26</v>
      </c>
      <c r="B84" s="73" t="s">
        <v>120</v>
      </c>
      <c r="C84" s="75" t="s">
        <v>10</v>
      </c>
      <c r="D84" s="55">
        <f>345/1407*100</f>
        <v>24.520255863539443</v>
      </c>
      <c r="E84" s="55">
        <f>327/1357*100</f>
        <v>24.097273397199707</v>
      </c>
      <c r="F84" s="55">
        <f t="shared" ref="F84" si="15">350/1430*100</f>
        <v>24.475524475524477</v>
      </c>
      <c r="G84" s="55">
        <f>374/1444*100</f>
        <v>25.900277008310251</v>
      </c>
      <c r="H84" s="55">
        <f t="shared" ref="H84:J84" si="16">350/1430*100</f>
        <v>24.475524475524477</v>
      </c>
      <c r="I84" s="55">
        <f t="shared" si="16"/>
        <v>24.475524475524477</v>
      </c>
      <c r="J84" s="55">
        <f t="shared" si="16"/>
        <v>24.475524475524477</v>
      </c>
      <c r="K84" s="18">
        <v>2024</v>
      </c>
      <c r="L84" s="21">
        <v>0.03</v>
      </c>
      <c r="M84" s="47" t="s">
        <v>122</v>
      </c>
      <c r="N84" s="47" t="s">
        <v>67</v>
      </c>
      <c r="O84" s="51" t="s">
        <v>21</v>
      </c>
      <c r="P84" s="83" t="s">
        <v>158</v>
      </c>
      <c r="Q84" s="9"/>
    </row>
    <row r="85" spans="1:18" ht="16.8" x14ac:dyDescent="0.3">
      <c r="A85" s="72"/>
      <c r="B85" s="74"/>
      <c r="C85" s="76"/>
      <c r="D85" s="56"/>
      <c r="E85" s="56"/>
      <c r="F85" s="56"/>
      <c r="G85" s="56"/>
      <c r="H85" s="56"/>
      <c r="I85" s="56"/>
      <c r="J85" s="56"/>
      <c r="K85" s="18">
        <v>2025</v>
      </c>
      <c r="L85" s="21">
        <v>0.03</v>
      </c>
      <c r="M85" s="48"/>
      <c r="N85" s="48"/>
      <c r="O85" s="52"/>
      <c r="P85" s="84"/>
      <c r="Q85" s="9"/>
    </row>
    <row r="86" spans="1:18" ht="16.8" x14ac:dyDescent="0.3">
      <c r="A86" s="72"/>
      <c r="B86" s="74"/>
      <c r="C86" s="76"/>
      <c r="D86" s="56"/>
      <c r="E86" s="56"/>
      <c r="F86" s="56"/>
      <c r="G86" s="56"/>
      <c r="H86" s="56"/>
      <c r="I86" s="56"/>
      <c r="J86" s="56"/>
      <c r="K86" s="18">
        <v>2026</v>
      </c>
      <c r="L86" s="19">
        <v>0.03</v>
      </c>
      <c r="M86" s="48"/>
      <c r="N86" s="48"/>
      <c r="O86" s="52"/>
      <c r="P86" s="84"/>
      <c r="Q86" s="9"/>
    </row>
    <row r="87" spans="1:18" ht="16.8" x14ac:dyDescent="0.3">
      <c r="A87" s="72"/>
      <c r="B87" s="74"/>
      <c r="C87" s="76"/>
      <c r="D87" s="56"/>
      <c r="E87" s="56"/>
      <c r="F87" s="56"/>
      <c r="G87" s="56"/>
      <c r="H87" s="56"/>
      <c r="I87" s="56"/>
      <c r="J87" s="56"/>
      <c r="K87" s="18">
        <v>2027</v>
      </c>
      <c r="L87" s="19">
        <v>0.03</v>
      </c>
      <c r="M87" s="48"/>
      <c r="N87" s="48"/>
      <c r="O87" s="52"/>
      <c r="P87" s="84"/>
      <c r="Q87" s="9"/>
    </row>
    <row r="88" spans="1:18" ht="16.8" x14ac:dyDescent="0.3">
      <c r="A88" s="71" t="s">
        <v>27</v>
      </c>
      <c r="B88" s="73" t="s">
        <v>78</v>
      </c>
      <c r="C88" s="75" t="s">
        <v>10</v>
      </c>
      <c r="D88" s="53">
        <f t="shared" ref="D88:F88" si="17">36/36*100</f>
        <v>100</v>
      </c>
      <c r="E88" s="53">
        <f t="shared" si="17"/>
        <v>100</v>
      </c>
      <c r="F88" s="53">
        <f t="shared" si="17"/>
        <v>100</v>
      </c>
      <c r="G88" s="53">
        <f t="shared" ref="G88:H88" si="18">36/36*100</f>
        <v>100</v>
      </c>
      <c r="H88" s="53">
        <f t="shared" si="18"/>
        <v>100</v>
      </c>
      <c r="I88" s="53">
        <f t="shared" ref="I88:J88" si="19">36/36*100</f>
        <v>100</v>
      </c>
      <c r="J88" s="53">
        <f t="shared" si="19"/>
        <v>100</v>
      </c>
      <c r="K88" s="18">
        <v>2024</v>
      </c>
      <c r="L88" s="21">
        <v>0.05</v>
      </c>
      <c r="M88" s="47" t="s">
        <v>60</v>
      </c>
      <c r="N88" s="47" t="s">
        <v>67</v>
      </c>
      <c r="O88" s="51" t="s">
        <v>21</v>
      </c>
      <c r="P88" s="83" t="s">
        <v>162</v>
      </c>
    </row>
    <row r="89" spans="1:18" ht="16.8" x14ac:dyDescent="0.3">
      <c r="A89" s="72"/>
      <c r="B89" s="74"/>
      <c r="C89" s="76"/>
      <c r="D89" s="54"/>
      <c r="E89" s="54"/>
      <c r="F89" s="54"/>
      <c r="G89" s="54"/>
      <c r="H89" s="54"/>
      <c r="I89" s="54"/>
      <c r="J89" s="54"/>
      <c r="K89" s="18">
        <v>2025</v>
      </c>
      <c r="L89" s="21">
        <v>0.05</v>
      </c>
      <c r="M89" s="48"/>
      <c r="N89" s="48"/>
      <c r="O89" s="52"/>
      <c r="P89" s="84"/>
    </row>
    <row r="90" spans="1:18" ht="16.8" x14ac:dyDescent="0.3">
      <c r="A90" s="72"/>
      <c r="B90" s="74"/>
      <c r="C90" s="76"/>
      <c r="D90" s="54"/>
      <c r="E90" s="54"/>
      <c r="F90" s="54"/>
      <c r="G90" s="54"/>
      <c r="H90" s="54"/>
      <c r="I90" s="54"/>
      <c r="J90" s="54"/>
      <c r="K90" s="18">
        <v>2026</v>
      </c>
      <c r="L90" s="21">
        <v>0.05</v>
      </c>
      <c r="M90" s="48"/>
      <c r="N90" s="48"/>
      <c r="O90" s="52"/>
      <c r="P90" s="84"/>
    </row>
    <row r="91" spans="1:18" ht="16.8" x14ac:dyDescent="0.3">
      <c r="A91" s="72"/>
      <c r="B91" s="74"/>
      <c r="C91" s="76"/>
      <c r="D91" s="54"/>
      <c r="E91" s="54"/>
      <c r="F91" s="54"/>
      <c r="G91" s="54"/>
      <c r="H91" s="54"/>
      <c r="I91" s="54"/>
      <c r="J91" s="54"/>
      <c r="K91" s="18">
        <v>2027</v>
      </c>
      <c r="L91" s="21">
        <v>0.05</v>
      </c>
      <c r="M91" s="48"/>
      <c r="N91" s="48"/>
      <c r="O91" s="52"/>
      <c r="P91" s="84"/>
    </row>
    <row r="92" spans="1:18" ht="16.8" x14ac:dyDescent="0.3">
      <c r="A92" s="71" t="s">
        <v>28</v>
      </c>
      <c r="B92" s="73" t="s">
        <v>97</v>
      </c>
      <c r="C92" s="75" t="s">
        <v>10</v>
      </c>
      <c r="D92" s="55">
        <f>12442/24885*100</f>
        <v>49.99799075748443</v>
      </c>
      <c r="E92" s="55">
        <f>14892/24413*100</f>
        <v>61.000286732478592</v>
      </c>
      <c r="F92" s="55">
        <f>14647/24413*100</f>
        <v>59.996723057387456</v>
      </c>
      <c r="G92" s="55">
        <f>14518/23985*100</f>
        <v>60.529497602668336</v>
      </c>
      <c r="H92" s="55">
        <f>14332/23888*100</f>
        <v>59.996651038178165</v>
      </c>
      <c r="I92" s="55">
        <f>14332/23888*100</f>
        <v>59.996651038178165</v>
      </c>
      <c r="J92" s="55">
        <f>14332/23888*100</f>
        <v>59.996651038178165</v>
      </c>
      <c r="K92" s="18">
        <v>2024</v>
      </c>
      <c r="L92" s="21">
        <v>0.01</v>
      </c>
      <c r="M92" s="51" t="s">
        <v>150</v>
      </c>
      <c r="N92" s="47" t="s">
        <v>67</v>
      </c>
      <c r="O92" s="51" t="s">
        <v>21</v>
      </c>
      <c r="P92" s="83" t="s">
        <v>165</v>
      </c>
    </row>
    <row r="93" spans="1:18" ht="16.8" x14ac:dyDescent="0.3">
      <c r="A93" s="72"/>
      <c r="B93" s="74"/>
      <c r="C93" s="76"/>
      <c r="D93" s="56"/>
      <c r="E93" s="56"/>
      <c r="F93" s="56"/>
      <c r="G93" s="56"/>
      <c r="H93" s="56"/>
      <c r="I93" s="56"/>
      <c r="J93" s="56"/>
      <c r="K93" s="18">
        <v>2025</v>
      </c>
      <c r="L93" s="21">
        <v>0.01</v>
      </c>
      <c r="M93" s="52"/>
      <c r="N93" s="48"/>
      <c r="O93" s="52"/>
      <c r="P93" s="84"/>
    </row>
    <row r="94" spans="1:18" ht="16.8" x14ac:dyDescent="0.3">
      <c r="A94" s="72"/>
      <c r="B94" s="74"/>
      <c r="C94" s="76"/>
      <c r="D94" s="56"/>
      <c r="E94" s="56"/>
      <c r="F94" s="56"/>
      <c r="G94" s="56"/>
      <c r="H94" s="56"/>
      <c r="I94" s="56"/>
      <c r="J94" s="56"/>
      <c r="K94" s="18">
        <v>2026</v>
      </c>
      <c r="L94" s="19">
        <v>0.01</v>
      </c>
      <c r="M94" s="52"/>
      <c r="N94" s="48"/>
      <c r="O94" s="52"/>
      <c r="P94" s="84"/>
    </row>
    <row r="95" spans="1:18" ht="16.8" x14ac:dyDescent="0.3">
      <c r="A95" s="72"/>
      <c r="B95" s="74"/>
      <c r="C95" s="76"/>
      <c r="D95" s="56"/>
      <c r="E95" s="56"/>
      <c r="F95" s="56"/>
      <c r="G95" s="56"/>
      <c r="H95" s="56"/>
      <c r="I95" s="56"/>
      <c r="J95" s="56"/>
      <c r="K95" s="18">
        <v>2027</v>
      </c>
      <c r="L95" s="19">
        <v>0.01</v>
      </c>
      <c r="M95" s="52"/>
      <c r="N95" s="48"/>
      <c r="O95" s="52"/>
      <c r="P95" s="84"/>
    </row>
    <row r="96" spans="1:18" ht="16.8" x14ac:dyDescent="0.3">
      <c r="A96" s="71" t="s">
        <v>86</v>
      </c>
      <c r="B96" s="73" t="s">
        <v>95</v>
      </c>
      <c r="C96" s="75" t="s">
        <v>10</v>
      </c>
      <c r="D96" s="55">
        <f>35/36*100</f>
        <v>97.222222222222214</v>
      </c>
      <c r="E96" s="55">
        <f>36/36*100</f>
        <v>100</v>
      </c>
      <c r="F96" s="55">
        <f>36/36*100</f>
        <v>100</v>
      </c>
      <c r="G96" s="55">
        <f>36/36*100</f>
        <v>100</v>
      </c>
      <c r="H96" s="55">
        <f>36/36*100</f>
        <v>100</v>
      </c>
      <c r="I96" s="55">
        <f t="shared" ref="I96:J96" si="20">36/36*100</f>
        <v>100</v>
      </c>
      <c r="J96" s="55">
        <f t="shared" si="20"/>
        <v>100</v>
      </c>
      <c r="K96" s="18">
        <v>2024</v>
      </c>
      <c r="L96" s="21">
        <v>0.01</v>
      </c>
      <c r="M96" s="47" t="s">
        <v>98</v>
      </c>
      <c r="N96" s="47" t="s">
        <v>67</v>
      </c>
      <c r="O96" s="51" t="s">
        <v>21</v>
      </c>
      <c r="P96" s="83" t="s">
        <v>165</v>
      </c>
    </row>
    <row r="97" spans="1:18" ht="16.8" x14ac:dyDescent="0.3">
      <c r="A97" s="72"/>
      <c r="B97" s="74"/>
      <c r="C97" s="76"/>
      <c r="D97" s="56"/>
      <c r="E97" s="56"/>
      <c r="F97" s="56"/>
      <c r="G97" s="56"/>
      <c r="H97" s="56"/>
      <c r="I97" s="56"/>
      <c r="J97" s="56"/>
      <c r="K97" s="18">
        <v>2025</v>
      </c>
      <c r="L97" s="21">
        <v>0.01</v>
      </c>
      <c r="M97" s="48"/>
      <c r="N97" s="48"/>
      <c r="O97" s="52"/>
      <c r="P97" s="84"/>
    </row>
    <row r="98" spans="1:18" ht="16.8" x14ac:dyDescent="0.3">
      <c r="A98" s="72"/>
      <c r="B98" s="74"/>
      <c r="C98" s="76"/>
      <c r="D98" s="56"/>
      <c r="E98" s="56"/>
      <c r="F98" s="56"/>
      <c r="G98" s="56"/>
      <c r="H98" s="56"/>
      <c r="I98" s="56"/>
      <c r="J98" s="56"/>
      <c r="K98" s="18">
        <v>2026</v>
      </c>
      <c r="L98" s="19">
        <v>0.01</v>
      </c>
      <c r="M98" s="48"/>
      <c r="N98" s="48"/>
      <c r="O98" s="52"/>
      <c r="P98" s="84"/>
    </row>
    <row r="99" spans="1:18" ht="16.8" x14ac:dyDescent="0.3">
      <c r="A99" s="72"/>
      <c r="B99" s="74"/>
      <c r="C99" s="76"/>
      <c r="D99" s="56"/>
      <c r="E99" s="56"/>
      <c r="F99" s="56"/>
      <c r="G99" s="56"/>
      <c r="H99" s="56"/>
      <c r="I99" s="56"/>
      <c r="J99" s="56"/>
      <c r="K99" s="18">
        <v>2027</v>
      </c>
      <c r="L99" s="19">
        <v>0.01</v>
      </c>
      <c r="M99" s="48"/>
      <c r="N99" s="48"/>
      <c r="O99" s="52"/>
      <c r="P99" s="84"/>
    </row>
    <row r="100" spans="1:18" ht="25.5" customHeight="1" x14ac:dyDescent="0.3">
      <c r="A100" s="71" t="s">
        <v>118</v>
      </c>
      <c r="B100" s="73" t="s">
        <v>96</v>
      </c>
      <c r="C100" s="75" t="s">
        <v>10</v>
      </c>
      <c r="D100" s="55">
        <f>388/404*100</f>
        <v>96.039603960396036</v>
      </c>
      <c r="E100" s="55">
        <f>366/390*100</f>
        <v>93.84615384615384</v>
      </c>
      <c r="F100" s="55">
        <f>314/327*100</f>
        <v>96.024464831804281</v>
      </c>
      <c r="G100" s="55">
        <f>332/396*100</f>
        <v>83.838383838383834</v>
      </c>
      <c r="H100" s="55">
        <f t="shared" ref="H100:J100" si="21">367/390*100</f>
        <v>94.102564102564102</v>
      </c>
      <c r="I100" s="55">
        <f t="shared" si="21"/>
        <v>94.102564102564102</v>
      </c>
      <c r="J100" s="55">
        <f t="shared" si="21"/>
        <v>94.102564102564102</v>
      </c>
      <c r="K100" s="18">
        <v>2024</v>
      </c>
      <c r="L100" s="21">
        <v>0.01</v>
      </c>
      <c r="M100" s="47" t="s">
        <v>123</v>
      </c>
      <c r="N100" s="47" t="s">
        <v>67</v>
      </c>
      <c r="O100" s="51" t="s">
        <v>21</v>
      </c>
      <c r="P100" s="83" t="s">
        <v>165</v>
      </c>
    </row>
    <row r="101" spans="1:18" ht="24.75" customHeight="1" x14ac:dyDescent="0.3">
      <c r="A101" s="72"/>
      <c r="B101" s="74"/>
      <c r="C101" s="76"/>
      <c r="D101" s="56"/>
      <c r="E101" s="56"/>
      <c r="F101" s="56"/>
      <c r="G101" s="56"/>
      <c r="H101" s="56"/>
      <c r="I101" s="56"/>
      <c r="J101" s="56"/>
      <c r="K101" s="18">
        <v>2025</v>
      </c>
      <c r="L101" s="21">
        <v>0.01</v>
      </c>
      <c r="M101" s="48"/>
      <c r="N101" s="48"/>
      <c r="O101" s="52"/>
      <c r="P101" s="84"/>
    </row>
    <row r="102" spans="1:18" ht="16.8" x14ac:dyDescent="0.3">
      <c r="A102" s="72"/>
      <c r="B102" s="74"/>
      <c r="C102" s="76"/>
      <c r="D102" s="56"/>
      <c r="E102" s="56"/>
      <c r="F102" s="56"/>
      <c r="G102" s="56"/>
      <c r="H102" s="56"/>
      <c r="I102" s="56"/>
      <c r="J102" s="56"/>
      <c r="K102" s="18">
        <v>2026</v>
      </c>
      <c r="L102" s="19">
        <v>0.01</v>
      </c>
      <c r="M102" s="48"/>
      <c r="N102" s="48"/>
      <c r="O102" s="52"/>
      <c r="P102" s="84"/>
    </row>
    <row r="103" spans="1:18" ht="16.8" x14ac:dyDescent="0.3">
      <c r="A103" s="72"/>
      <c r="B103" s="74"/>
      <c r="C103" s="76"/>
      <c r="D103" s="56"/>
      <c r="E103" s="56"/>
      <c r="F103" s="56"/>
      <c r="G103" s="56"/>
      <c r="H103" s="56"/>
      <c r="I103" s="56"/>
      <c r="J103" s="56"/>
      <c r="K103" s="18">
        <v>2027</v>
      </c>
      <c r="L103" s="19">
        <v>0.01</v>
      </c>
      <c r="M103" s="48"/>
      <c r="N103" s="48"/>
      <c r="O103" s="52"/>
      <c r="P103" s="84"/>
      <c r="Q103" s="5" t="s">
        <v>147</v>
      </c>
    </row>
    <row r="104" spans="1:18" ht="16.8" x14ac:dyDescent="0.3">
      <c r="A104" s="41" t="s">
        <v>14</v>
      </c>
      <c r="B104" s="99" t="s">
        <v>9</v>
      </c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13"/>
    </row>
    <row r="105" spans="1:18" s="4" customFormat="1" ht="33" customHeight="1" x14ac:dyDescent="0.3">
      <c r="A105" s="97" t="s">
        <v>15</v>
      </c>
      <c r="B105" s="73" t="s">
        <v>108</v>
      </c>
      <c r="C105" s="75" t="s">
        <v>10</v>
      </c>
      <c r="D105" s="53">
        <f t="shared" ref="D105" si="22">6/6*100</f>
        <v>100</v>
      </c>
      <c r="E105" s="53" t="s">
        <v>167</v>
      </c>
      <c r="F105" s="53" t="s">
        <v>167</v>
      </c>
      <c r="G105" s="53" t="s">
        <v>167</v>
      </c>
      <c r="H105" s="53" t="s">
        <v>167</v>
      </c>
      <c r="I105" s="53" t="s">
        <v>167</v>
      </c>
      <c r="J105" s="53" t="s">
        <v>167</v>
      </c>
      <c r="K105" s="103" t="s">
        <v>167</v>
      </c>
      <c r="L105" s="104"/>
      <c r="M105" s="51" t="s">
        <v>93</v>
      </c>
      <c r="N105" s="51" t="s">
        <v>67</v>
      </c>
      <c r="O105" s="51" t="s">
        <v>15</v>
      </c>
      <c r="P105" s="83"/>
      <c r="Q105" s="7"/>
      <c r="R105" s="7"/>
    </row>
    <row r="106" spans="1:18" s="4" customFormat="1" ht="33.75" customHeight="1" x14ac:dyDescent="0.3">
      <c r="A106" s="98"/>
      <c r="B106" s="74"/>
      <c r="C106" s="76"/>
      <c r="D106" s="54"/>
      <c r="E106" s="54"/>
      <c r="F106" s="54"/>
      <c r="G106" s="54"/>
      <c r="H106" s="54"/>
      <c r="I106" s="54"/>
      <c r="J106" s="54"/>
      <c r="K106" s="105"/>
      <c r="L106" s="106"/>
      <c r="M106" s="52"/>
      <c r="N106" s="52"/>
      <c r="O106" s="52"/>
      <c r="P106" s="84"/>
      <c r="Q106" s="7"/>
      <c r="R106" s="7"/>
    </row>
    <row r="107" spans="1:18" s="4" customFormat="1" ht="27.75" customHeight="1" x14ac:dyDescent="0.3">
      <c r="A107" s="98"/>
      <c r="B107" s="74"/>
      <c r="C107" s="76"/>
      <c r="D107" s="54"/>
      <c r="E107" s="54"/>
      <c r="F107" s="54"/>
      <c r="G107" s="54"/>
      <c r="H107" s="54"/>
      <c r="I107" s="54"/>
      <c r="J107" s="54"/>
      <c r="K107" s="105"/>
      <c r="L107" s="106"/>
      <c r="M107" s="52"/>
      <c r="N107" s="52"/>
      <c r="O107" s="52"/>
      <c r="P107" s="84"/>
      <c r="Q107" s="7"/>
      <c r="R107" s="7"/>
    </row>
    <row r="108" spans="1:18" s="4" customFormat="1" ht="15" customHeight="1" x14ac:dyDescent="0.3">
      <c r="A108" s="98"/>
      <c r="B108" s="74"/>
      <c r="C108" s="76"/>
      <c r="D108" s="54"/>
      <c r="E108" s="54"/>
      <c r="F108" s="54"/>
      <c r="G108" s="54"/>
      <c r="H108" s="54"/>
      <c r="I108" s="54"/>
      <c r="J108" s="54"/>
      <c r="K108" s="107"/>
      <c r="L108" s="108"/>
      <c r="M108" s="52"/>
      <c r="N108" s="52"/>
      <c r="O108" s="52"/>
      <c r="P108" s="84"/>
      <c r="Q108" s="7"/>
      <c r="R108" s="7"/>
    </row>
    <row r="109" spans="1:18" ht="16.8" x14ac:dyDescent="0.3">
      <c r="A109" s="71" t="s">
        <v>85</v>
      </c>
      <c r="B109" s="73" t="s">
        <v>107</v>
      </c>
      <c r="C109" s="75" t="s">
        <v>10</v>
      </c>
      <c r="D109" s="53">
        <f t="shared" ref="D109" si="23">6/6*100</f>
        <v>100</v>
      </c>
      <c r="E109" s="53">
        <f t="shared" ref="E109:J109" si="24">6/6*100</f>
        <v>100</v>
      </c>
      <c r="F109" s="53">
        <f t="shared" si="24"/>
        <v>100</v>
      </c>
      <c r="G109" s="53">
        <f t="shared" si="24"/>
        <v>100</v>
      </c>
      <c r="H109" s="53">
        <f t="shared" si="24"/>
        <v>100</v>
      </c>
      <c r="I109" s="53">
        <f t="shared" si="24"/>
        <v>100</v>
      </c>
      <c r="J109" s="53">
        <f t="shared" si="24"/>
        <v>100</v>
      </c>
      <c r="K109" s="18">
        <v>2024</v>
      </c>
      <c r="L109" s="21">
        <v>0.05</v>
      </c>
      <c r="M109" s="47" t="s">
        <v>94</v>
      </c>
      <c r="N109" s="47" t="s">
        <v>67</v>
      </c>
      <c r="O109" s="51" t="s">
        <v>15</v>
      </c>
      <c r="P109" s="83" t="s">
        <v>161</v>
      </c>
    </row>
    <row r="110" spans="1:18" ht="16.8" x14ac:dyDescent="0.3">
      <c r="A110" s="72"/>
      <c r="B110" s="74"/>
      <c r="C110" s="76"/>
      <c r="D110" s="54"/>
      <c r="E110" s="54"/>
      <c r="F110" s="54"/>
      <c r="G110" s="54"/>
      <c r="H110" s="54"/>
      <c r="I110" s="54"/>
      <c r="J110" s="54"/>
      <c r="K110" s="18">
        <v>2025</v>
      </c>
      <c r="L110" s="21">
        <v>0.05</v>
      </c>
      <c r="M110" s="48"/>
      <c r="N110" s="48"/>
      <c r="O110" s="52"/>
      <c r="P110" s="84"/>
    </row>
    <row r="111" spans="1:18" ht="16.8" x14ac:dyDescent="0.3">
      <c r="A111" s="72"/>
      <c r="B111" s="74"/>
      <c r="C111" s="76"/>
      <c r="D111" s="54"/>
      <c r="E111" s="54"/>
      <c r="F111" s="54"/>
      <c r="G111" s="54"/>
      <c r="H111" s="54"/>
      <c r="I111" s="54"/>
      <c r="J111" s="54"/>
      <c r="K111" s="18">
        <v>2026</v>
      </c>
      <c r="L111" s="21">
        <v>0.05</v>
      </c>
      <c r="M111" s="48"/>
      <c r="N111" s="48"/>
      <c r="O111" s="52"/>
      <c r="P111" s="84"/>
    </row>
    <row r="112" spans="1:18" ht="16.8" x14ac:dyDescent="0.3">
      <c r="A112" s="72"/>
      <c r="B112" s="74"/>
      <c r="C112" s="76"/>
      <c r="D112" s="54"/>
      <c r="E112" s="54"/>
      <c r="F112" s="54"/>
      <c r="G112" s="54"/>
      <c r="H112" s="54"/>
      <c r="I112" s="54"/>
      <c r="J112" s="54"/>
      <c r="K112" s="18">
        <v>2027</v>
      </c>
      <c r="L112" s="21">
        <v>0.05</v>
      </c>
      <c r="M112" s="48"/>
      <c r="N112" s="48"/>
      <c r="O112" s="52"/>
      <c r="P112" s="84"/>
    </row>
    <row r="113" spans="1:19" ht="16.8" x14ac:dyDescent="0.3">
      <c r="A113" s="71" t="s">
        <v>92</v>
      </c>
      <c r="B113" s="73" t="s">
        <v>16</v>
      </c>
      <c r="C113" s="75" t="s">
        <v>10</v>
      </c>
      <c r="D113" s="55">
        <f>17410/24885*100</f>
        <v>69.961824392204136</v>
      </c>
      <c r="E113" s="55">
        <f>17281/24499*100</f>
        <v>70.537572962161718</v>
      </c>
      <c r="F113" s="55">
        <f t="shared" ref="F113" si="25">17500/24499*100</f>
        <v>71.431486999469357</v>
      </c>
      <c r="G113" s="55">
        <f>17148/23985*100</f>
        <v>71.494684177611006</v>
      </c>
      <c r="H113" s="55">
        <f>16775/23957*100</f>
        <v>70.021288141253081</v>
      </c>
      <c r="I113" s="55">
        <f>16775/23957*100</f>
        <v>70.021288141253081</v>
      </c>
      <c r="J113" s="55">
        <f>16775/23957*100</f>
        <v>70.021288141253081</v>
      </c>
      <c r="K113" s="18">
        <v>2024</v>
      </c>
      <c r="L113" s="21">
        <v>0.03</v>
      </c>
      <c r="M113" s="51" t="s">
        <v>153</v>
      </c>
      <c r="N113" s="47" t="s">
        <v>67</v>
      </c>
      <c r="O113" s="51" t="s">
        <v>131</v>
      </c>
      <c r="P113" s="83" t="s">
        <v>165</v>
      </c>
    </row>
    <row r="114" spans="1:19" ht="16.8" x14ac:dyDescent="0.3">
      <c r="A114" s="72"/>
      <c r="B114" s="74"/>
      <c r="C114" s="76"/>
      <c r="D114" s="56"/>
      <c r="E114" s="56"/>
      <c r="F114" s="56"/>
      <c r="G114" s="56"/>
      <c r="H114" s="56"/>
      <c r="I114" s="56"/>
      <c r="J114" s="56"/>
      <c r="K114" s="18">
        <v>2025</v>
      </c>
      <c r="L114" s="21">
        <v>0.03</v>
      </c>
      <c r="M114" s="52"/>
      <c r="N114" s="48"/>
      <c r="O114" s="52"/>
      <c r="P114" s="84"/>
    </row>
    <row r="115" spans="1:19" ht="16.8" x14ac:dyDescent="0.3">
      <c r="A115" s="72"/>
      <c r="B115" s="74"/>
      <c r="C115" s="76"/>
      <c r="D115" s="56"/>
      <c r="E115" s="56"/>
      <c r="F115" s="56"/>
      <c r="G115" s="56"/>
      <c r="H115" s="56"/>
      <c r="I115" s="56"/>
      <c r="J115" s="56"/>
      <c r="K115" s="18">
        <v>2026</v>
      </c>
      <c r="L115" s="21">
        <v>0.03</v>
      </c>
      <c r="M115" s="52"/>
      <c r="N115" s="48"/>
      <c r="O115" s="52"/>
      <c r="P115" s="84"/>
    </row>
    <row r="116" spans="1:19" ht="16.8" x14ac:dyDescent="0.3">
      <c r="A116" s="72"/>
      <c r="B116" s="74"/>
      <c r="C116" s="76"/>
      <c r="D116" s="56"/>
      <c r="E116" s="56"/>
      <c r="F116" s="56"/>
      <c r="G116" s="56"/>
      <c r="H116" s="56"/>
      <c r="I116" s="56"/>
      <c r="J116" s="56"/>
      <c r="K116" s="18">
        <v>2027</v>
      </c>
      <c r="L116" s="21">
        <v>0.03</v>
      </c>
      <c r="M116" s="52"/>
      <c r="N116" s="48"/>
      <c r="O116" s="52"/>
      <c r="P116" s="84"/>
    </row>
    <row r="117" spans="1:19" ht="16.8" x14ac:dyDescent="0.3">
      <c r="A117" s="71" t="s">
        <v>87</v>
      </c>
      <c r="B117" s="73" t="s">
        <v>66</v>
      </c>
      <c r="C117" s="75" t="s">
        <v>11</v>
      </c>
      <c r="D117" s="95">
        <v>264</v>
      </c>
      <c r="E117" s="95">
        <v>276</v>
      </c>
      <c r="F117" s="95">
        <v>252</v>
      </c>
      <c r="G117" s="95">
        <v>313</v>
      </c>
      <c r="H117" s="95">
        <v>252</v>
      </c>
      <c r="I117" s="95">
        <v>252</v>
      </c>
      <c r="J117" s="95">
        <v>252</v>
      </c>
      <c r="K117" s="18">
        <v>2024</v>
      </c>
      <c r="L117" s="21">
        <v>7.0000000000000007E-2</v>
      </c>
      <c r="M117" s="47" t="s">
        <v>169</v>
      </c>
      <c r="N117" s="47" t="s">
        <v>67</v>
      </c>
      <c r="O117" s="51" t="s">
        <v>131</v>
      </c>
      <c r="P117" s="83" t="s">
        <v>168</v>
      </c>
    </row>
    <row r="118" spans="1:19" ht="16.8" x14ac:dyDescent="0.3">
      <c r="A118" s="72"/>
      <c r="B118" s="74"/>
      <c r="C118" s="76"/>
      <c r="D118" s="96"/>
      <c r="E118" s="96"/>
      <c r="F118" s="96"/>
      <c r="G118" s="96"/>
      <c r="H118" s="96"/>
      <c r="I118" s="96"/>
      <c r="J118" s="96"/>
      <c r="K118" s="18">
        <v>2025</v>
      </c>
      <c r="L118" s="21">
        <v>7.0000000000000007E-2</v>
      </c>
      <c r="M118" s="48"/>
      <c r="N118" s="48"/>
      <c r="O118" s="52"/>
      <c r="P118" s="84"/>
    </row>
    <row r="119" spans="1:19" ht="16.8" x14ac:dyDescent="0.3">
      <c r="A119" s="72"/>
      <c r="B119" s="74"/>
      <c r="C119" s="76"/>
      <c r="D119" s="96"/>
      <c r="E119" s="96"/>
      <c r="F119" s="96"/>
      <c r="G119" s="96"/>
      <c r="H119" s="96"/>
      <c r="I119" s="96"/>
      <c r="J119" s="96"/>
      <c r="K119" s="18">
        <v>2026</v>
      </c>
      <c r="L119" s="21">
        <v>7.0000000000000007E-2</v>
      </c>
      <c r="M119" s="48"/>
      <c r="N119" s="48"/>
      <c r="O119" s="52"/>
      <c r="P119" s="84"/>
    </row>
    <row r="120" spans="1:19" ht="16.8" x14ac:dyDescent="0.3">
      <c r="A120" s="72"/>
      <c r="B120" s="74"/>
      <c r="C120" s="76"/>
      <c r="D120" s="96"/>
      <c r="E120" s="96"/>
      <c r="F120" s="96"/>
      <c r="G120" s="96"/>
      <c r="H120" s="96"/>
      <c r="I120" s="96"/>
      <c r="J120" s="96"/>
      <c r="K120" s="18">
        <v>2027</v>
      </c>
      <c r="L120" s="21">
        <v>7.0000000000000007E-2</v>
      </c>
      <c r="M120" s="48"/>
      <c r="N120" s="48"/>
      <c r="O120" s="52"/>
      <c r="P120" s="84"/>
    </row>
    <row r="121" spans="1:19" ht="16.8" x14ac:dyDescent="0.3">
      <c r="A121" s="71" t="s">
        <v>134</v>
      </c>
      <c r="B121" s="73" t="s">
        <v>135</v>
      </c>
      <c r="C121" s="75" t="s">
        <v>10</v>
      </c>
      <c r="D121" s="55">
        <f>4405/33905*100</f>
        <v>12.992184043651378</v>
      </c>
      <c r="E121" s="55">
        <f>4664/29977*100</f>
        <v>15.558594922774127</v>
      </c>
      <c r="F121" s="55">
        <f>4669/29930*100</f>
        <v>15.599732709655864</v>
      </c>
      <c r="G121" s="55">
        <f>4669/30704*100</f>
        <v>15.206487754038561</v>
      </c>
      <c r="H121" s="55">
        <f>5180/30538*100</f>
        <v>16.962472984478357</v>
      </c>
      <c r="I121" s="55">
        <f>5180/30481*100</f>
        <v>16.994193103900791</v>
      </c>
      <c r="J121" s="55">
        <f>5180/30418*100</f>
        <v>17.029390492471563</v>
      </c>
      <c r="K121" s="18">
        <v>2024</v>
      </c>
      <c r="L121" s="21">
        <v>0.01</v>
      </c>
      <c r="M121" s="51" t="s">
        <v>148</v>
      </c>
      <c r="N121" s="47" t="s">
        <v>67</v>
      </c>
      <c r="O121" s="51" t="s">
        <v>85</v>
      </c>
      <c r="P121" s="83" t="s">
        <v>177</v>
      </c>
      <c r="Q121" s="115"/>
      <c r="R121" s="116"/>
    </row>
    <row r="122" spans="1:19" ht="27" customHeight="1" x14ac:dyDescent="0.3">
      <c r="A122" s="72"/>
      <c r="B122" s="74"/>
      <c r="C122" s="76"/>
      <c r="D122" s="56"/>
      <c r="E122" s="56"/>
      <c r="F122" s="56">
        <f t="shared" ref="F122:G124" si="26">4649/33905*100</f>
        <v>13.711841911222534</v>
      </c>
      <c r="G122" s="56">
        <f t="shared" si="26"/>
        <v>13.711841911222534</v>
      </c>
      <c r="H122" s="56">
        <f t="shared" ref="H122:J124" si="27">4649/33905*100</f>
        <v>13.711841911222534</v>
      </c>
      <c r="I122" s="56">
        <f t="shared" si="27"/>
        <v>13.711841911222534</v>
      </c>
      <c r="J122" s="56">
        <f t="shared" si="27"/>
        <v>13.711841911222534</v>
      </c>
      <c r="K122" s="18">
        <v>2025</v>
      </c>
      <c r="L122" s="21">
        <v>0.01</v>
      </c>
      <c r="M122" s="52"/>
      <c r="N122" s="48"/>
      <c r="O122" s="52"/>
      <c r="P122" s="84"/>
      <c r="Q122" s="115"/>
      <c r="R122" s="116"/>
      <c r="S122" s="16"/>
    </row>
    <row r="123" spans="1:19" ht="24" customHeight="1" x14ac:dyDescent="0.3">
      <c r="A123" s="72"/>
      <c r="B123" s="74"/>
      <c r="C123" s="76"/>
      <c r="D123" s="56"/>
      <c r="E123" s="56"/>
      <c r="F123" s="56">
        <f t="shared" si="26"/>
        <v>13.711841911222534</v>
      </c>
      <c r="G123" s="56">
        <f t="shared" si="26"/>
        <v>13.711841911222534</v>
      </c>
      <c r="H123" s="56">
        <f t="shared" si="27"/>
        <v>13.711841911222534</v>
      </c>
      <c r="I123" s="56">
        <f t="shared" si="27"/>
        <v>13.711841911222534</v>
      </c>
      <c r="J123" s="56">
        <f t="shared" si="27"/>
        <v>13.711841911222534</v>
      </c>
      <c r="K123" s="18">
        <v>2026</v>
      </c>
      <c r="L123" s="21">
        <v>0.01</v>
      </c>
      <c r="M123" s="52"/>
      <c r="N123" s="48"/>
      <c r="O123" s="52"/>
      <c r="P123" s="84"/>
      <c r="Q123" s="115"/>
      <c r="R123" s="116"/>
    </row>
    <row r="124" spans="1:19" ht="16.8" x14ac:dyDescent="0.3">
      <c r="A124" s="72"/>
      <c r="B124" s="74"/>
      <c r="C124" s="76"/>
      <c r="D124" s="56"/>
      <c r="E124" s="56"/>
      <c r="F124" s="56">
        <f t="shared" si="26"/>
        <v>13.711841911222534</v>
      </c>
      <c r="G124" s="56">
        <f t="shared" si="26"/>
        <v>13.711841911222534</v>
      </c>
      <c r="H124" s="56">
        <f t="shared" si="27"/>
        <v>13.711841911222534</v>
      </c>
      <c r="I124" s="56">
        <f t="shared" si="27"/>
        <v>13.711841911222534</v>
      </c>
      <c r="J124" s="56">
        <f t="shared" si="27"/>
        <v>13.711841911222534</v>
      </c>
      <c r="K124" s="18">
        <v>2027</v>
      </c>
      <c r="L124" s="21">
        <v>0.01</v>
      </c>
      <c r="M124" s="52"/>
      <c r="N124" s="48"/>
      <c r="O124" s="52"/>
      <c r="P124" s="84"/>
      <c r="Q124" s="115"/>
      <c r="R124" s="116"/>
    </row>
    <row r="125" spans="1:19" s="3" customFormat="1" ht="16.8" x14ac:dyDescent="0.3">
      <c r="A125" s="41" t="s">
        <v>29</v>
      </c>
      <c r="B125" s="100" t="s">
        <v>30</v>
      </c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5"/>
      <c r="Q125" s="6"/>
      <c r="R125" s="6"/>
    </row>
    <row r="126" spans="1:19" s="4" customFormat="1" ht="16.8" x14ac:dyDescent="0.3">
      <c r="A126" s="71" t="s">
        <v>31</v>
      </c>
      <c r="B126" s="73" t="s">
        <v>151</v>
      </c>
      <c r="C126" s="75" t="s">
        <v>114</v>
      </c>
      <c r="D126" s="45">
        <v>5</v>
      </c>
      <c r="E126" s="45">
        <v>5</v>
      </c>
      <c r="F126" s="45">
        <v>5</v>
      </c>
      <c r="G126" s="45">
        <v>5</v>
      </c>
      <c r="H126" s="45">
        <v>5</v>
      </c>
      <c r="I126" s="45">
        <v>5</v>
      </c>
      <c r="J126" s="45">
        <v>5</v>
      </c>
      <c r="K126" s="18">
        <v>2024</v>
      </c>
      <c r="L126" s="21">
        <v>0.01</v>
      </c>
      <c r="M126" s="47" t="s">
        <v>79</v>
      </c>
      <c r="N126" s="47" t="s">
        <v>67</v>
      </c>
      <c r="O126" s="51" t="s">
        <v>31</v>
      </c>
      <c r="P126" s="83" t="s">
        <v>170</v>
      </c>
      <c r="Q126" s="7"/>
      <c r="R126" s="7"/>
    </row>
    <row r="127" spans="1:19" s="4" customFormat="1" ht="16.8" x14ac:dyDescent="0.3">
      <c r="A127" s="72"/>
      <c r="B127" s="74"/>
      <c r="C127" s="76"/>
      <c r="D127" s="46"/>
      <c r="E127" s="46"/>
      <c r="F127" s="46"/>
      <c r="G127" s="46"/>
      <c r="H127" s="46"/>
      <c r="I127" s="46"/>
      <c r="J127" s="46"/>
      <c r="K127" s="18">
        <v>2025</v>
      </c>
      <c r="L127" s="21">
        <v>0.01</v>
      </c>
      <c r="M127" s="48"/>
      <c r="N127" s="48"/>
      <c r="O127" s="52"/>
      <c r="P127" s="84"/>
      <c r="Q127" s="7"/>
      <c r="R127" s="7"/>
    </row>
    <row r="128" spans="1:19" s="4" customFormat="1" ht="16.8" x14ac:dyDescent="0.3">
      <c r="A128" s="72"/>
      <c r="B128" s="74"/>
      <c r="C128" s="76"/>
      <c r="D128" s="46"/>
      <c r="E128" s="46">
        <v>5</v>
      </c>
      <c r="F128" s="46"/>
      <c r="G128" s="46"/>
      <c r="H128" s="46"/>
      <c r="I128" s="46"/>
      <c r="J128" s="46"/>
      <c r="K128" s="18">
        <v>2026</v>
      </c>
      <c r="L128" s="21">
        <v>0.01</v>
      </c>
      <c r="M128" s="48"/>
      <c r="N128" s="48"/>
      <c r="O128" s="52"/>
      <c r="P128" s="84"/>
      <c r="Q128" s="7"/>
      <c r="R128" s="7"/>
    </row>
    <row r="129" spans="1:18" s="4" customFormat="1" ht="16.8" x14ac:dyDescent="0.3">
      <c r="A129" s="72"/>
      <c r="B129" s="74"/>
      <c r="C129" s="76"/>
      <c r="D129" s="46"/>
      <c r="E129" s="46"/>
      <c r="F129" s="46"/>
      <c r="G129" s="46"/>
      <c r="H129" s="46"/>
      <c r="I129" s="46"/>
      <c r="J129" s="46"/>
      <c r="K129" s="18">
        <v>2027</v>
      </c>
      <c r="L129" s="21">
        <v>0.01</v>
      </c>
      <c r="M129" s="48"/>
      <c r="N129" s="48"/>
      <c r="O129" s="52"/>
      <c r="P129" s="84"/>
      <c r="Q129" s="7"/>
      <c r="R129" s="7"/>
    </row>
    <row r="130" spans="1:18" s="3" customFormat="1" ht="16.8" x14ac:dyDescent="0.3">
      <c r="A130" s="41" t="s">
        <v>136</v>
      </c>
      <c r="B130" s="100" t="s">
        <v>137</v>
      </c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5"/>
      <c r="Q130" s="6"/>
      <c r="R130" s="6"/>
    </row>
    <row r="131" spans="1:18" s="4" customFormat="1" ht="29.25" customHeight="1" x14ac:dyDescent="0.3">
      <c r="A131" s="71" t="s">
        <v>138</v>
      </c>
      <c r="B131" s="73" t="s">
        <v>140</v>
      </c>
      <c r="C131" s="75" t="s">
        <v>141</v>
      </c>
      <c r="D131" s="45">
        <v>3009</v>
      </c>
      <c r="E131" s="45">
        <v>7</v>
      </c>
      <c r="F131" s="49">
        <v>7</v>
      </c>
      <c r="G131" s="49">
        <v>5</v>
      </c>
      <c r="H131" s="49">
        <v>7</v>
      </c>
      <c r="I131" s="49">
        <v>7</v>
      </c>
      <c r="J131" s="49">
        <v>7</v>
      </c>
      <c r="K131" s="18">
        <v>2024</v>
      </c>
      <c r="L131" s="21">
        <v>0.01</v>
      </c>
      <c r="M131" s="47" t="s">
        <v>143</v>
      </c>
      <c r="N131" s="47" t="s">
        <v>67</v>
      </c>
      <c r="O131" s="51" t="s">
        <v>138</v>
      </c>
      <c r="P131" s="83" t="s">
        <v>170</v>
      </c>
      <c r="Q131" s="7"/>
      <c r="R131" s="7"/>
    </row>
    <row r="132" spans="1:18" s="4" customFormat="1" ht="29.25" customHeight="1" x14ac:dyDescent="0.3">
      <c r="A132" s="72"/>
      <c r="B132" s="74"/>
      <c r="C132" s="76"/>
      <c r="D132" s="46"/>
      <c r="E132" s="46"/>
      <c r="F132" s="50"/>
      <c r="G132" s="50"/>
      <c r="H132" s="50"/>
      <c r="I132" s="50"/>
      <c r="J132" s="50"/>
      <c r="K132" s="18">
        <v>2025</v>
      </c>
      <c r="L132" s="21">
        <v>0.01</v>
      </c>
      <c r="M132" s="48"/>
      <c r="N132" s="48"/>
      <c r="O132" s="52"/>
      <c r="P132" s="84"/>
      <c r="Q132" s="7"/>
      <c r="R132" s="7"/>
    </row>
    <row r="133" spans="1:18" s="4" customFormat="1" ht="30" customHeight="1" x14ac:dyDescent="0.3">
      <c r="A133" s="72"/>
      <c r="B133" s="74"/>
      <c r="C133" s="76"/>
      <c r="D133" s="46"/>
      <c r="E133" s="46"/>
      <c r="F133" s="50"/>
      <c r="G133" s="50"/>
      <c r="H133" s="50"/>
      <c r="I133" s="50"/>
      <c r="J133" s="50"/>
      <c r="K133" s="18">
        <v>2026</v>
      </c>
      <c r="L133" s="21">
        <v>0.01</v>
      </c>
      <c r="M133" s="48"/>
      <c r="N133" s="48"/>
      <c r="O133" s="52"/>
      <c r="P133" s="84"/>
      <c r="Q133" s="7"/>
      <c r="R133" s="7"/>
    </row>
    <row r="134" spans="1:18" s="4" customFormat="1" ht="33" customHeight="1" x14ac:dyDescent="0.3">
      <c r="A134" s="72"/>
      <c r="B134" s="74"/>
      <c r="C134" s="76"/>
      <c r="D134" s="46"/>
      <c r="E134" s="46"/>
      <c r="F134" s="50"/>
      <c r="G134" s="50"/>
      <c r="H134" s="50"/>
      <c r="I134" s="50"/>
      <c r="J134" s="50"/>
      <c r="K134" s="18">
        <v>2027</v>
      </c>
      <c r="L134" s="21">
        <v>0.01</v>
      </c>
      <c r="M134" s="48"/>
      <c r="N134" s="48"/>
      <c r="O134" s="52"/>
      <c r="P134" s="84"/>
      <c r="Q134" s="7"/>
      <c r="R134" s="7"/>
    </row>
    <row r="135" spans="1:18" s="4" customFormat="1" x14ac:dyDescent="0.3">
      <c r="A135" s="71" t="s">
        <v>139</v>
      </c>
      <c r="B135" s="73" t="s">
        <v>142</v>
      </c>
      <c r="C135" s="75" t="s">
        <v>10</v>
      </c>
      <c r="D135" s="62">
        <f>4/36*100</f>
        <v>11.111111111111111</v>
      </c>
      <c r="E135" s="62" t="s">
        <v>167</v>
      </c>
      <c r="F135" s="62" t="s">
        <v>167</v>
      </c>
      <c r="G135" s="62" t="s">
        <v>167</v>
      </c>
      <c r="H135" s="62" t="s">
        <v>167</v>
      </c>
      <c r="I135" s="62" t="s">
        <v>167</v>
      </c>
      <c r="J135" s="62" t="s">
        <v>167</v>
      </c>
      <c r="K135" s="103" t="s">
        <v>167</v>
      </c>
      <c r="L135" s="104"/>
      <c r="M135" s="47" t="s">
        <v>144</v>
      </c>
      <c r="N135" s="47" t="s">
        <v>67</v>
      </c>
      <c r="O135" s="51" t="s">
        <v>139</v>
      </c>
      <c r="P135" s="83" t="s">
        <v>170</v>
      </c>
      <c r="Q135" s="7"/>
      <c r="R135" s="7"/>
    </row>
    <row r="136" spans="1:18" s="4" customFormat="1" x14ac:dyDescent="0.3">
      <c r="A136" s="72"/>
      <c r="B136" s="74"/>
      <c r="C136" s="76"/>
      <c r="D136" s="63"/>
      <c r="E136" s="63"/>
      <c r="F136" s="63"/>
      <c r="G136" s="63"/>
      <c r="H136" s="63"/>
      <c r="I136" s="63"/>
      <c r="J136" s="63"/>
      <c r="K136" s="105"/>
      <c r="L136" s="106"/>
      <c r="M136" s="48"/>
      <c r="N136" s="48"/>
      <c r="O136" s="52"/>
      <c r="P136" s="84"/>
      <c r="Q136" s="7"/>
      <c r="R136" s="7"/>
    </row>
    <row r="137" spans="1:18" s="4" customFormat="1" x14ac:dyDescent="0.3">
      <c r="A137" s="72"/>
      <c r="B137" s="74"/>
      <c r="C137" s="76"/>
      <c r="D137" s="63"/>
      <c r="E137" s="63"/>
      <c r="F137" s="63"/>
      <c r="G137" s="63"/>
      <c r="H137" s="63"/>
      <c r="I137" s="63"/>
      <c r="J137" s="63"/>
      <c r="K137" s="105"/>
      <c r="L137" s="106"/>
      <c r="M137" s="48"/>
      <c r="N137" s="48"/>
      <c r="O137" s="52"/>
      <c r="P137" s="84"/>
      <c r="Q137" s="7"/>
      <c r="R137" s="7"/>
    </row>
    <row r="138" spans="1:18" s="4" customFormat="1" x14ac:dyDescent="0.3">
      <c r="A138" s="72"/>
      <c r="B138" s="74"/>
      <c r="C138" s="76"/>
      <c r="D138" s="63"/>
      <c r="E138" s="63"/>
      <c r="F138" s="63"/>
      <c r="G138" s="63"/>
      <c r="H138" s="63"/>
      <c r="I138" s="63"/>
      <c r="J138" s="63"/>
      <c r="K138" s="107"/>
      <c r="L138" s="108"/>
      <c r="M138" s="48"/>
      <c r="N138" s="48"/>
      <c r="O138" s="52"/>
      <c r="P138" s="84"/>
      <c r="Q138" s="7"/>
      <c r="R138" s="7"/>
    </row>
    <row r="139" spans="1:18" s="3" customFormat="1" ht="16.8" x14ac:dyDescent="0.3">
      <c r="A139" s="41" t="s">
        <v>32</v>
      </c>
      <c r="B139" s="58" t="s">
        <v>13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15"/>
      <c r="Q139" s="6"/>
      <c r="R139" s="6"/>
    </row>
    <row r="140" spans="1:18" s="3" customFormat="1" ht="16.8" x14ac:dyDescent="0.3">
      <c r="A140" s="71" t="s">
        <v>34</v>
      </c>
      <c r="B140" s="73" t="s">
        <v>125</v>
      </c>
      <c r="C140" s="62" t="s">
        <v>10</v>
      </c>
      <c r="D140" s="101">
        <f>10780/10780*100</f>
        <v>100</v>
      </c>
      <c r="E140" s="101">
        <f>10399/10399*100</f>
        <v>100</v>
      </c>
      <c r="F140" s="55">
        <f>10334/10334*100</f>
        <v>100</v>
      </c>
      <c r="G140" s="55">
        <f>9853/9853*100</f>
        <v>100</v>
      </c>
      <c r="H140" s="55">
        <f>9813/9813*100</f>
        <v>100</v>
      </c>
      <c r="I140" s="55">
        <f>9813/9813*100</f>
        <v>100</v>
      </c>
      <c r="J140" s="55">
        <f>9813/9813*100</f>
        <v>100</v>
      </c>
      <c r="K140" s="18">
        <v>2024</v>
      </c>
      <c r="L140" s="21">
        <v>0.4</v>
      </c>
      <c r="M140" s="47" t="s">
        <v>126</v>
      </c>
      <c r="N140" s="47" t="s">
        <v>67</v>
      </c>
      <c r="O140" s="51" t="s">
        <v>34</v>
      </c>
      <c r="P140" s="83" t="s">
        <v>165</v>
      </c>
      <c r="Q140" s="1">
        <v>2024</v>
      </c>
      <c r="R140" s="8">
        <f>L140+L144+L148</f>
        <v>1</v>
      </c>
    </row>
    <row r="141" spans="1:18" s="3" customFormat="1" ht="16.8" x14ac:dyDescent="0.3">
      <c r="A141" s="72"/>
      <c r="B141" s="74"/>
      <c r="C141" s="76"/>
      <c r="D141" s="102"/>
      <c r="E141" s="102"/>
      <c r="F141" s="56"/>
      <c r="G141" s="56"/>
      <c r="H141" s="56"/>
      <c r="I141" s="56"/>
      <c r="J141" s="56"/>
      <c r="K141" s="18">
        <v>2025</v>
      </c>
      <c r="L141" s="21">
        <v>0.4</v>
      </c>
      <c r="M141" s="48"/>
      <c r="N141" s="48"/>
      <c r="O141" s="52"/>
      <c r="P141" s="84"/>
      <c r="Q141" s="1">
        <v>2025</v>
      </c>
      <c r="R141" s="8">
        <f>L141+L145+L149</f>
        <v>1</v>
      </c>
    </row>
    <row r="142" spans="1:18" s="3" customFormat="1" ht="16.8" x14ac:dyDescent="0.3">
      <c r="A142" s="72"/>
      <c r="B142" s="74"/>
      <c r="C142" s="76"/>
      <c r="D142" s="102"/>
      <c r="E142" s="102"/>
      <c r="F142" s="56"/>
      <c r="G142" s="56"/>
      <c r="H142" s="56"/>
      <c r="I142" s="56"/>
      <c r="J142" s="56"/>
      <c r="K142" s="18">
        <v>2026</v>
      </c>
      <c r="L142" s="21">
        <v>0.4</v>
      </c>
      <c r="M142" s="48"/>
      <c r="N142" s="48"/>
      <c r="O142" s="52"/>
      <c r="P142" s="84"/>
      <c r="Q142" s="1">
        <v>2026</v>
      </c>
      <c r="R142" s="8">
        <f>L142+L146+L150</f>
        <v>1</v>
      </c>
    </row>
    <row r="143" spans="1:18" s="3" customFormat="1" ht="16.8" x14ac:dyDescent="0.3">
      <c r="A143" s="72"/>
      <c r="B143" s="74"/>
      <c r="C143" s="76"/>
      <c r="D143" s="102"/>
      <c r="E143" s="102"/>
      <c r="F143" s="56"/>
      <c r="G143" s="56"/>
      <c r="H143" s="56"/>
      <c r="I143" s="56"/>
      <c r="J143" s="56"/>
      <c r="K143" s="18">
        <v>2027</v>
      </c>
      <c r="L143" s="21">
        <v>0.4</v>
      </c>
      <c r="M143" s="48"/>
      <c r="N143" s="48"/>
      <c r="O143" s="52"/>
      <c r="P143" s="84"/>
      <c r="Q143" s="1">
        <v>2027</v>
      </c>
      <c r="R143" s="8">
        <f>L143+L147+L151</f>
        <v>1</v>
      </c>
    </row>
    <row r="144" spans="1:18" s="3" customFormat="1" ht="16.8" x14ac:dyDescent="0.3">
      <c r="A144" s="71" t="s">
        <v>41</v>
      </c>
      <c r="B144" s="73" t="s">
        <v>63</v>
      </c>
      <c r="C144" s="75" t="s">
        <v>10</v>
      </c>
      <c r="D144" s="55">
        <f>21609/24842*100</f>
        <v>86.985749939618387</v>
      </c>
      <c r="E144" s="55">
        <f>21198/24560*100</f>
        <v>86.311074918566774</v>
      </c>
      <c r="F144" s="55">
        <f>20996/24413*100</f>
        <v>86.003358866177862</v>
      </c>
      <c r="G144" s="55">
        <f>21224/23985*100</f>
        <v>88.488638732541176</v>
      </c>
      <c r="H144" s="55">
        <f>20663/23888*100</f>
        <v>86.499497655726714</v>
      </c>
      <c r="I144" s="55">
        <f>20663/23888*100</f>
        <v>86.499497655726714</v>
      </c>
      <c r="J144" s="55">
        <f>20663/23888*100</f>
        <v>86.499497655726714</v>
      </c>
      <c r="K144" s="18">
        <v>2024</v>
      </c>
      <c r="L144" s="21">
        <v>0.3</v>
      </c>
      <c r="M144" s="51" t="s">
        <v>152</v>
      </c>
      <c r="N144" s="47" t="s">
        <v>76</v>
      </c>
      <c r="O144" s="51" t="s">
        <v>34</v>
      </c>
      <c r="P144" s="83" t="s">
        <v>165</v>
      </c>
      <c r="R144" s="6"/>
    </row>
    <row r="145" spans="1:18" s="3" customFormat="1" ht="16.8" x14ac:dyDescent="0.3">
      <c r="A145" s="72"/>
      <c r="B145" s="74"/>
      <c r="C145" s="76"/>
      <c r="D145" s="56"/>
      <c r="E145" s="56"/>
      <c r="F145" s="56"/>
      <c r="G145" s="56"/>
      <c r="H145" s="56"/>
      <c r="I145" s="56"/>
      <c r="J145" s="56"/>
      <c r="K145" s="18">
        <v>2025</v>
      </c>
      <c r="L145" s="21">
        <v>0.3</v>
      </c>
      <c r="M145" s="52"/>
      <c r="N145" s="48"/>
      <c r="O145" s="52"/>
      <c r="P145" s="84"/>
      <c r="Q145" s="6"/>
      <c r="R145" s="6"/>
    </row>
    <row r="146" spans="1:18" s="3" customFormat="1" ht="16.8" x14ac:dyDescent="0.3">
      <c r="A146" s="72"/>
      <c r="B146" s="74"/>
      <c r="C146" s="76"/>
      <c r="D146" s="56"/>
      <c r="E146" s="56"/>
      <c r="F146" s="56"/>
      <c r="G146" s="56"/>
      <c r="H146" s="56"/>
      <c r="I146" s="56"/>
      <c r="J146" s="56"/>
      <c r="K146" s="18">
        <v>2026</v>
      </c>
      <c r="L146" s="21">
        <v>0.3</v>
      </c>
      <c r="M146" s="52"/>
      <c r="N146" s="48"/>
      <c r="O146" s="52"/>
      <c r="P146" s="84"/>
      <c r="Q146" s="6"/>
      <c r="R146" s="6"/>
    </row>
    <row r="147" spans="1:18" s="3" customFormat="1" ht="16.8" x14ac:dyDescent="0.3">
      <c r="A147" s="72"/>
      <c r="B147" s="74"/>
      <c r="C147" s="76"/>
      <c r="D147" s="56"/>
      <c r="E147" s="56"/>
      <c r="F147" s="56"/>
      <c r="G147" s="56"/>
      <c r="H147" s="56"/>
      <c r="I147" s="56"/>
      <c r="J147" s="56"/>
      <c r="K147" s="18">
        <v>2027</v>
      </c>
      <c r="L147" s="21">
        <v>0.3</v>
      </c>
      <c r="M147" s="52"/>
      <c r="N147" s="48"/>
      <c r="O147" s="52"/>
      <c r="P147" s="84"/>
      <c r="Q147" s="6"/>
      <c r="R147" s="6"/>
    </row>
    <row r="148" spans="1:18" s="3" customFormat="1" ht="16.8" x14ac:dyDescent="0.3">
      <c r="A148" s="71" t="s">
        <v>42</v>
      </c>
      <c r="B148" s="73" t="s">
        <v>64</v>
      </c>
      <c r="C148" s="75" t="s">
        <v>10</v>
      </c>
      <c r="D148" s="53">
        <f>2450/2450*100</f>
        <v>100</v>
      </c>
      <c r="E148" s="53">
        <f>2525/2525*100</f>
        <v>100</v>
      </c>
      <c r="F148" s="53">
        <f>1774/1774*100</f>
        <v>100</v>
      </c>
      <c r="G148" s="53">
        <f>2631/2631*100</f>
        <v>100</v>
      </c>
      <c r="H148" s="53">
        <f>1741/1741*100</f>
        <v>100</v>
      </c>
      <c r="I148" s="53">
        <f>1741/1741*100</f>
        <v>100</v>
      </c>
      <c r="J148" s="53">
        <f>1741/1741*100</f>
        <v>100</v>
      </c>
      <c r="K148" s="18">
        <v>2024</v>
      </c>
      <c r="L148" s="21">
        <v>0.3</v>
      </c>
      <c r="M148" s="47" t="s">
        <v>112</v>
      </c>
      <c r="N148" s="47" t="s">
        <v>76</v>
      </c>
      <c r="O148" s="51" t="s">
        <v>34</v>
      </c>
      <c r="P148" s="83" t="s">
        <v>165</v>
      </c>
      <c r="Q148" s="6"/>
      <c r="R148" s="6"/>
    </row>
    <row r="149" spans="1:18" s="3" customFormat="1" ht="16.8" x14ac:dyDescent="0.3">
      <c r="A149" s="72"/>
      <c r="B149" s="74"/>
      <c r="C149" s="76"/>
      <c r="D149" s="54"/>
      <c r="E149" s="54"/>
      <c r="F149" s="54"/>
      <c r="G149" s="54"/>
      <c r="H149" s="54"/>
      <c r="I149" s="54"/>
      <c r="J149" s="54"/>
      <c r="K149" s="18">
        <v>2025</v>
      </c>
      <c r="L149" s="21">
        <v>0.3</v>
      </c>
      <c r="M149" s="48"/>
      <c r="N149" s="48"/>
      <c r="O149" s="52"/>
      <c r="P149" s="84"/>
      <c r="Q149" s="6"/>
      <c r="R149" s="6"/>
    </row>
    <row r="150" spans="1:18" s="3" customFormat="1" ht="16.8" x14ac:dyDescent="0.3">
      <c r="A150" s="72"/>
      <c r="B150" s="74"/>
      <c r="C150" s="76"/>
      <c r="D150" s="54"/>
      <c r="E150" s="54"/>
      <c r="F150" s="54"/>
      <c r="G150" s="54"/>
      <c r="H150" s="54"/>
      <c r="I150" s="54"/>
      <c r="J150" s="54"/>
      <c r="K150" s="18">
        <v>2026</v>
      </c>
      <c r="L150" s="21">
        <v>0.3</v>
      </c>
      <c r="M150" s="48"/>
      <c r="N150" s="48"/>
      <c r="O150" s="52"/>
      <c r="P150" s="84"/>
      <c r="Q150" s="6"/>
      <c r="R150" s="6"/>
    </row>
    <row r="151" spans="1:18" s="3" customFormat="1" ht="16.8" x14ac:dyDescent="0.3">
      <c r="A151" s="72"/>
      <c r="B151" s="74"/>
      <c r="C151" s="76"/>
      <c r="D151" s="54"/>
      <c r="E151" s="54"/>
      <c r="F151" s="54"/>
      <c r="G151" s="54"/>
      <c r="H151" s="54"/>
      <c r="I151" s="54"/>
      <c r="J151" s="54"/>
      <c r="K151" s="18">
        <v>2027</v>
      </c>
      <c r="L151" s="21">
        <v>0.3</v>
      </c>
      <c r="M151" s="48"/>
      <c r="N151" s="48"/>
      <c r="O151" s="52"/>
      <c r="P151" s="84"/>
      <c r="Q151" s="6"/>
      <c r="R151" s="6"/>
    </row>
    <row r="152" spans="1:18" s="3" customFormat="1" ht="16.8" x14ac:dyDescent="0.3">
      <c r="A152" s="41" t="s">
        <v>33</v>
      </c>
      <c r="B152" s="58" t="s">
        <v>182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15"/>
      <c r="Q152" s="6"/>
      <c r="R152" s="6"/>
    </row>
    <row r="153" spans="1:18" ht="16.8" x14ac:dyDescent="0.3">
      <c r="A153" s="71" t="s">
        <v>35</v>
      </c>
      <c r="B153" s="73" t="s">
        <v>36</v>
      </c>
      <c r="C153" s="75" t="s">
        <v>10</v>
      </c>
      <c r="D153" s="55">
        <f>1390/24159*100</f>
        <v>5.7535494018792166</v>
      </c>
      <c r="E153" s="55">
        <f>1350/24499*100</f>
        <v>5.510428997101922</v>
      </c>
      <c r="F153" s="55">
        <f>1320/24400*100</f>
        <v>5.4098360655737707</v>
      </c>
      <c r="G153" s="55">
        <f>1302/24186*100</f>
        <v>5.3832795832299674</v>
      </c>
      <c r="H153" s="55">
        <f>1305/23600*100</f>
        <v>5.5296610169491531</v>
      </c>
      <c r="I153" s="55">
        <f>1305/23400*100</f>
        <v>5.5769230769230775</v>
      </c>
      <c r="J153" s="55">
        <f>1305/23200*100</f>
        <v>5.625</v>
      </c>
      <c r="K153" s="18">
        <v>2024</v>
      </c>
      <c r="L153" s="21">
        <v>0.5</v>
      </c>
      <c r="M153" s="47" t="s">
        <v>110</v>
      </c>
      <c r="N153" s="47" t="s">
        <v>80</v>
      </c>
      <c r="O153" s="51" t="s">
        <v>88</v>
      </c>
      <c r="P153" s="83" t="s">
        <v>164</v>
      </c>
      <c r="Q153" s="1">
        <v>2024</v>
      </c>
      <c r="R153" s="8">
        <f>L153+L157</f>
        <v>1</v>
      </c>
    </row>
    <row r="154" spans="1:18" ht="16.8" x14ac:dyDescent="0.3">
      <c r="A154" s="72"/>
      <c r="B154" s="74"/>
      <c r="C154" s="76"/>
      <c r="D154" s="56"/>
      <c r="E154" s="56"/>
      <c r="F154" s="56"/>
      <c r="G154" s="56"/>
      <c r="H154" s="56"/>
      <c r="I154" s="56"/>
      <c r="J154" s="56"/>
      <c r="K154" s="18">
        <v>2025</v>
      </c>
      <c r="L154" s="21">
        <v>0.5</v>
      </c>
      <c r="M154" s="48"/>
      <c r="N154" s="48"/>
      <c r="O154" s="52"/>
      <c r="P154" s="84"/>
      <c r="Q154" s="1">
        <v>2025</v>
      </c>
      <c r="R154" s="8">
        <f>L154+L158</f>
        <v>1</v>
      </c>
    </row>
    <row r="155" spans="1:18" ht="36" customHeight="1" x14ac:dyDescent="0.3">
      <c r="A155" s="72"/>
      <c r="B155" s="74"/>
      <c r="C155" s="76"/>
      <c r="D155" s="56"/>
      <c r="E155" s="56"/>
      <c r="F155" s="56"/>
      <c r="G155" s="56"/>
      <c r="H155" s="56"/>
      <c r="I155" s="56"/>
      <c r="J155" s="56"/>
      <c r="K155" s="18">
        <v>2026</v>
      </c>
      <c r="L155" s="21">
        <v>0.5</v>
      </c>
      <c r="M155" s="48"/>
      <c r="N155" s="48"/>
      <c r="O155" s="52"/>
      <c r="P155" s="84"/>
      <c r="Q155" s="1">
        <v>2026</v>
      </c>
      <c r="R155" s="8">
        <f>L155+L159</f>
        <v>1</v>
      </c>
    </row>
    <row r="156" spans="1:18" ht="36" customHeight="1" x14ac:dyDescent="0.3">
      <c r="A156" s="72"/>
      <c r="B156" s="74"/>
      <c r="C156" s="76"/>
      <c r="D156" s="56"/>
      <c r="E156" s="56"/>
      <c r="F156" s="56"/>
      <c r="G156" s="56"/>
      <c r="H156" s="56"/>
      <c r="I156" s="56"/>
      <c r="J156" s="56"/>
      <c r="K156" s="18">
        <v>2027</v>
      </c>
      <c r="L156" s="21">
        <v>0.5</v>
      </c>
      <c r="M156" s="48"/>
      <c r="N156" s="48"/>
      <c r="O156" s="52"/>
      <c r="P156" s="84"/>
      <c r="Q156" s="1">
        <v>2027</v>
      </c>
      <c r="R156" s="8">
        <f>L156+L160</f>
        <v>1</v>
      </c>
    </row>
    <row r="157" spans="1:18" ht="16.8" x14ac:dyDescent="0.3">
      <c r="A157" s="71" t="s">
        <v>38</v>
      </c>
      <c r="B157" s="73" t="s">
        <v>37</v>
      </c>
      <c r="C157" s="75" t="s">
        <v>10</v>
      </c>
      <c r="D157" s="55">
        <f>(25+626+221+40+120+118)/24159*100</f>
        <v>4.7601308001158991</v>
      </c>
      <c r="E157" s="55">
        <f>1319/24499*100</f>
        <v>5.3838932201314336</v>
      </c>
      <c r="F157" s="55">
        <f>1280/24400*100</f>
        <v>5.2459016393442619</v>
      </c>
      <c r="G157" s="55">
        <f>1280/24186*100</f>
        <v>5.2923178698420577</v>
      </c>
      <c r="H157" s="55">
        <f>(850+30+390)/23600*100</f>
        <v>5.3813559322033893</v>
      </c>
      <c r="I157" s="55">
        <f>(850+30+390)/23400*100</f>
        <v>5.4273504273504276</v>
      </c>
      <c r="J157" s="55">
        <f>(850+30+390)/23200*100</f>
        <v>5.4741379310344822</v>
      </c>
      <c r="K157" s="18">
        <v>2024</v>
      </c>
      <c r="L157" s="21">
        <v>0.5</v>
      </c>
      <c r="M157" s="47" t="s">
        <v>111</v>
      </c>
      <c r="N157" s="47" t="s">
        <v>75</v>
      </c>
      <c r="O157" s="51" t="s">
        <v>145</v>
      </c>
      <c r="P157" s="86" t="s">
        <v>164</v>
      </c>
      <c r="Q157" s="11"/>
      <c r="R157" s="8"/>
    </row>
    <row r="158" spans="1:18" ht="16.8" x14ac:dyDescent="0.3">
      <c r="A158" s="72"/>
      <c r="B158" s="74"/>
      <c r="C158" s="76"/>
      <c r="D158" s="56"/>
      <c r="E158" s="56"/>
      <c r="F158" s="56"/>
      <c r="G158" s="56"/>
      <c r="H158" s="56"/>
      <c r="I158" s="56"/>
      <c r="J158" s="56"/>
      <c r="K158" s="18">
        <v>2025</v>
      </c>
      <c r="L158" s="21">
        <v>0.5</v>
      </c>
      <c r="M158" s="48"/>
      <c r="N158" s="48"/>
      <c r="O158" s="52"/>
      <c r="P158" s="87"/>
      <c r="Q158" s="11"/>
      <c r="R158" s="8"/>
    </row>
    <row r="159" spans="1:18" ht="16.8" x14ac:dyDescent="0.3">
      <c r="A159" s="72"/>
      <c r="B159" s="74"/>
      <c r="C159" s="76"/>
      <c r="D159" s="56"/>
      <c r="E159" s="56"/>
      <c r="F159" s="56"/>
      <c r="G159" s="56"/>
      <c r="H159" s="56"/>
      <c r="I159" s="56"/>
      <c r="J159" s="56"/>
      <c r="K159" s="18">
        <v>2026</v>
      </c>
      <c r="L159" s="21">
        <v>0.5</v>
      </c>
      <c r="M159" s="48"/>
      <c r="N159" s="48"/>
      <c r="O159" s="52"/>
      <c r="P159" s="87"/>
      <c r="Q159" s="11"/>
      <c r="R159" s="8"/>
    </row>
    <row r="160" spans="1:18" ht="16.8" x14ac:dyDescent="0.3">
      <c r="A160" s="72"/>
      <c r="B160" s="74"/>
      <c r="C160" s="76"/>
      <c r="D160" s="56"/>
      <c r="E160" s="56"/>
      <c r="F160" s="56"/>
      <c r="G160" s="56"/>
      <c r="H160" s="56"/>
      <c r="I160" s="56"/>
      <c r="J160" s="56"/>
      <c r="K160" s="18">
        <v>2027</v>
      </c>
      <c r="L160" s="21">
        <v>0.5</v>
      </c>
      <c r="M160" s="48"/>
      <c r="N160" s="48"/>
      <c r="O160" s="52"/>
      <c r="P160" s="87"/>
      <c r="Q160" s="11"/>
      <c r="R160" s="8"/>
    </row>
    <row r="161" spans="1:18" s="3" customFormat="1" ht="16.8" x14ac:dyDescent="0.3">
      <c r="A161" s="41" t="s">
        <v>44</v>
      </c>
      <c r="B161" s="88" t="s">
        <v>91</v>
      </c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90"/>
      <c r="P161" s="15"/>
      <c r="Q161" s="6"/>
      <c r="R161" s="6"/>
    </row>
    <row r="162" spans="1:18" s="3" customFormat="1" ht="21" customHeight="1" x14ac:dyDescent="0.3">
      <c r="A162" s="71" t="s">
        <v>99</v>
      </c>
      <c r="B162" s="73" t="s">
        <v>89</v>
      </c>
      <c r="C162" s="75" t="s">
        <v>10</v>
      </c>
      <c r="D162" s="53">
        <f>36/37*100</f>
        <v>97.297297297297305</v>
      </c>
      <c r="E162" s="53">
        <f>27/27*100</f>
        <v>100</v>
      </c>
      <c r="F162" s="53">
        <f>30/30*100</f>
        <v>100</v>
      </c>
      <c r="G162" s="53">
        <f>42/42*100</f>
        <v>100</v>
      </c>
      <c r="H162" s="53">
        <f>30/30*100</f>
        <v>100</v>
      </c>
      <c r="I162" s="53">
        <f t="shared" ref="I162:J162" si="28">30/30*100</f>
        <v>100</v>
      </c>
      <c r="J162" s="53">
        <f t="shared" si="28"/>
        <v>100</v>
      </c>
      <c r="K162" s="18">
        <v>2024</v>
      </c>
      <c r="L162" s="21">
        <v>0.4</v>
      </c>
      <c r="M162" s="47" t="s">
        <v>90</v>
      </c>
      <c r="N162" s="47" t="s">
        <v>67</v>
      </c>
      <c r="O162" s="51" t="s">
        <v>99</v>
      </c>
      <c r="P162" s="83" t="s">
        <v>160</v>
      </c>
      <c r="Q162" s="1">
        <v>2024</v>
      </c>
      <c r="R162" s="10">
        <f>L162+L166+L170</f>
        <v>1</v>
      </c>
    </row>
    <row r="163" spans="1:18" s="3" customFormat="1" ht="21" customHeight="1" x14ac:dyDescent="0.3">
      <c r="A163" s="72"/>
      <c r="B163" s="74"/>
      <c r="C163" s="76"/>
      <c r="D163" s="54"/>
      <c r="E163" s="54"/>
      <c r="F163" s="54"/>
      <c r="G163" s="54"/>
      <c r="H163" s="54"/>
      <c r="I163" s="54"/>
      <c r="J163" s="54"/>
      <c r="K163" s="18">
        <v>2025</v>
      </c>
      <c r="L163" s="21">
        <v>0.4</v>
      </c>
      <c r="M163" s="48"/>
      <c r="N163" s="48"/>
      <c r="O163" s="52"/>
      <c r="P163" s="84"/>
      <c r="Q163" s="1">
        <v>2025</v>
      </c>
      <c r="R163" s="10">
        <f>L163+L167+L171</f>
        <v>1</v>
      </c>
    </row>
    <row r="164" spans="1:18" s="3" customFormat="1" ht="28.5" customHeight="1" x14ac:dyDescent="0.3">
      <c r="A164" s="72"/>
      <c r="B164" s="74"/>
      <c r="C164" s="76"/>
      <c r="D164" s="54"/>
      <c r="E164" s="54"/>
      <c r="F164" s="54"/>
      <c r="G164" s="54"/>
      <c r="H164" s="54"/>
      <c r="I164" s="54"/>
      <c r="J164" s="54"/>
      <c r="K164" s="18">
        <v>2026</v>
      </c>
      <c r="L164" s="21">
        <v>0.4</v>
      </c>
      <c r="M164" s="48"/>
      <c r="N164" s="48"/>
      <c r="O164" s="52"/>
      <c r="P164" s="84"/>
      <c r="Q164" s="1">
        <v>2026</v>
      </c>
      <c r="R164" s="10">
        <f>L164+L168+L172</f>
        <v>1</v>
      </c>
    </row>
    <row r="165" spans="1:18" s="3" customFormat="1" ht="33.75" customHeight="1" x14ac:dyDescent="0.3">
      <c r="A165" s="72"/>
      <c r="B165" s="74"/>
      <c r="C165" s="76"/>
      <c r="D165" s="54"/>
      <c r="E165" s="54"/>
      <c r="F165" s="54"/>
      <c r="G165" s="54"/>
      <c r="H165" s="54"/>
      <c r="I165" s="54"/>
      <c r="J165" s="54"/>
      <c r="K165" s="18">
        <v>2027</v>
      </c>
      <c r="L165" s="21">
        <v>0.4</v>
      </c>
      <c r="M165" s="48"/>
      <c r="N165" s="48"/>
      <c r="O165" s="52"/>
      <c r="P165" s="84"/>
      <c r="Q165" s="1">
        <v>2027</v>
      </c>
      <c r="R165" s="10">
        <f>L165+L169+L173</f>
        <v>1</v>
      </c>
    </row>
    <row r="166" spans="1:18" s="3" customFormat="1" ht="16.8" x14ac:dyDescent="0.3">
      <c r="A166" s="71" t="s">
        <v>100</v>
      </c>
      <c r="B166" s="73" t="s">
        <v>132</v>
      </c>
      <c r="C166" s="75" t="s">
        <v>70</v>
      </c>
      <c r="D166" s="95">
        <v>30</v>
      </c>
      <c r="E166" s="95">
        <v>25</v>
      </c>
      <c r="F166" s="95">
        <v>15</v>
      </c>
      <c r="G166" s="95">
        <v>33</v>
      </c>
      <c r="H166" s="95">
        <v>21</v>
      </c>
      <c r="I166" s="95">
        <v>18</v>
      </c>
      <c r="J166" s="95">
        <v>21</v>
      </c>
      <c r="K166" s="18">
        <v>2024</v>
      </c>
      <c r="L166" s="21">
        <v>0.3</v>
      </c>
      <c r="M166" s="47" t="s">
        <v>71</v>
      </c>
      <c r="N166" s="47" t="s">
        <v>128</v>
      </c>
      <c r="O166" s="51" t="s">
        <v>99</v>
      </c>
      <c r="P166" s="83" t="s">
        <v>160</v>
      </c>
      <c r="Q166" s="6"/>
      <c r="R166" s="6"/>
    </row>
    <row r="167" spans="1:18" s="3" customFormat="1" ht="16.8" x14ac:dyDescent="0.3">
      <c r="A167" s="72"/>
      <c r="B167" s="74"/>
      <c r="C167" s="76"/>
      <c r="D167" s="96"/>
      <c r="E167" s="96"/>
      <c r="F167" s="96"/>
      <c r="G167" s="96"/>
      <c r="H167" s="96"/>
      <c r="I167" s="96"/>
      <c r="J167" s="96"/>
      <c r="K167" s="18">
        <v>2025</v>
      </c>
      <c r="L167" s="21">
        <v>0.3</v>
      </c>
      <c r="M167" s="48"/>
      <c r="N167" s="48"/>
      <c r="O167" s="52"/>
      <c r="P167" s="84"/>
      <c r="Q167" s="6"/>
      <c r="R167" s="6"/>
    </row>
    <row r="168" spans="1:18" s="3" customFormat="1" ht="24" customHeight="1" x14ac:dyDescent="0.3">
      <c r="A168" s="72"/>
      <c r="B168" s="74"/>
      <c r="C168" s="76"/>
      <c r="D168" s="96"/>
      <c r="E168" s="96"/>
      <c r="F168" s="96"/>
      <c r="G168" s="96"/>
      <c r="H168" s="96"/>
      <c r="I168" s="96"/>
      <c r="J168" s="96"/>
      <c r="K168" s="18">
        <v>2026</v>
      </c>
      <c r="L168" s="21">
        <v>0.3</v>
      </c>
      <c r="M168" s="48"/>
      <c r="N168" s="48"/>
      <c r="O168" s="52"/>
      <c r="P168" s="84"/>
      <c r="Q168" s="6"/>
      <c r="R168" s="6"/>
    </row>
    <row r="169" spans="1:18" s="3" customFormat="1" ht="16.8" x14ac:dyDescent="0.3">
      <c r="A169" s="72"/>
      <c r="B169" s="74"/>
      <c r="C169" s="76"/>
      <c r="D169" s="96"/>
      <c r="E169" s="96"/>
      <c r="F169" s="96"/>
      <c r="G169" s="96"/>
      <c r="H169" s="96"/>
      <c r="I169" s="96"/>
      <c r="J169" s="96"/>
      <c r="K169" s="18">
        <v>2027</v>
      </c>
      <c r="L169" s="21">
        <v>0.3</v>
      </c>
      <c r="M169" s="48"/>
      <c r="N169" s="48"/>
      <c r="O169" s="52"/>
      <c r="P169" s="84"/>
      <c r="Q169" s="6"/>
      <c r="R169" s="6"/>
    </row>
    <row r="170" spans="1:18" ht="43.5" customHeight="1" x14ac:dyDescent="0.3">
      <c r="A170" s="112" t="s">
        <v>101</v>
      </c>
      <c r="B170" s="113" t="s">
        <v>83</v>
      </c>
      <c r="C170" s="114" t="s">
        <v>10</v>
      </c>
      <c r="D170" s="91">
        <f>130/160*100</f>
        <v>81.25</v>
      </c>
      <c r="E170" s="91">
        <f>165/176*100</f>
        <v>93.75</v>
      </c>
      <c r="F170" s="91">
        <f>(163+30)/(174+30)*100</f>
        <v>94.607843137254903</v>
      </c>
      <c r="G170" s="91">
        <f>200/209*100</f>
        <v>95.693779904306226</v>
      </c>
      <c r="H170" s="91">
        <f>234/241*100</f>
        <v>97.095435684647299</v>
      </c>
      <c r="I170" s="91">
        <f>269/276*100</f>
        <v>97.463768115942031</v>
      </c>
      <c r="J170" s="91">
        <f>304/311*100</f>
        <v>97.749196141479104</v>
      </c>
      <c r="K170" s="18">
        <v>2024</v>
      </c>
      <c r="L170" s="21">
        <v>0.3</v>
      </c>
      <c r="M170" s="77" t="s">
        <v>72</v>
      </c>
      <c r="N170" s="77" t="s">
        <v>67</v>
      </c>
      <c r="O170" s="111" t="s">
        <v>99</v>
      </c>
      <c r="P170" s="85" t="s">
        <v>160</v>
      </c>
    </row>
    <row r="171" spans="1:18" s="3" customFormat="1" ht="47.25" customHeight="1" x14ac:dyDescent="0.3">
      <c r="A171" s="112"/>
      <c r="B171" s="113"/>
      <c r="C171" s="114"/>
      <c r="D171" s="91"/>
      <c r="E171" s="91"/>
      <c r="F171" s="91"/>
      <c r="G171" s="91"/>
      <c r="H171" s="91"/>
      <c r="I171" s="91"/>
      <c r="J171" s="91"/>
      <c r="K171" s="18">
        <v>2025</v>
      </c>
      <c r="L171" s="21">
        <v>0.3</v>
      </c>
      <c r="M171" s="77"/>
      <c r="N171" s="77"/>
      <c r="O171" s="111"/>
      <c r="P171" s="85"/>
      <c r="Q171" s="6"/>
      <c r="R171" s="6"/>
    </row>
    <row r="172" spans="1:18" s="3" customFormat="1" ht="45.75" customHeight="1" x14ac:dyDescent="0.3">
      <c r="A172" s="112"/>
      <c r="B172" s="113"/>
      <c r="C172" s="114"/>
      <c r="D172" s="91"/>
      <c r="E172" s="91"/>
      <c r="F172" s="91"/>
      <c r="G172" s="91"/>
      <c r="H172" s="91"/>
      <c r="I172" s="91"/>
      <c r="J172" s="91"/>
      <c r="K172" s="18">
        <v>2026</v>
      </c>
      <c r="L172" s="21">
        <v>0.3</v>
      </c>
      <c r="M172" s="77"/>
      <c r="N172" s="77"/>
      <c r="O172" s="111"/>
      <c r="P172" s="85"/>
      <c r="Q172" s="6"/>
      <c r="R172" s="6"/>
    </row>
    <row r="173" spans="1:18" s="3" customFormat="1" ht="35.25" customHeight="1" x14ac:dyDescent="0.3">
      <c r="A173" s="112"/>
      <c r="B173" s="113"/>
      <c r="C173" s="114"/>
      <c r="D173" s="91"/>
      <c r="E173" s="91"/>
      <c r="F173" s="91"/>
      <c r="G173" s="91"/>
      <c r="H173" s="91"/>
      <c r="I173" s="91"/>
      <c r="J173" s="91"/>
      <c r="K173" s="18">
        <v>2027</v>
      </c>
      <c r="L173" s="21">
        <v>0.3</v>
      </c>
      <c r="M173" s="77"/>
      <c r="N173" s="77"/>
      <c r="O173" s="111"/>
      <c r="P173" s="85"/>
      <c r="Q173" s="6"/>
      <c r="R173" s="6"/>
    </row>
    <row r="174" spans="1:18" x14ac:dyDescent="0.3">
      <c r="M174" s="40"/>
      <c r="N174" s="40"/>
      <c r="Q174" s="2"/>
      <c r="R174" s="2"/>
    </row>
    <row r="175" spans="1:18" x14ac:dyDescent="0.3">
      <c r="M175" s="40"/>
      <c r="N175" s="40"/>
      <c r="Q175" s="2"/>
      <c r="R175" s="2"/>
    </row>
    <row r="176" spans="1:18" x14ac:dyDescent="0.3">
      <c r="D176" s="27"/>
      <c r="E176" s="27"/>
      <c r="M176" s="40"/>
      <c r="N176" s="40"/>
      <c r="Q176" s="2"/>
      <c r="R176" s="2"/>
    </row>
    <row r="177" spans="13:18" x14ac:dyDescent="0.3">
      <c r="M177" s="40"/>
      <c r="N177" s="40"/>
      <c r="Q177" s="2"/>
      <c r="R177" s="2"/>
    </row>
    <row r="178" spans="13:18" x14ac:dyDescent="0.3">
      <c r="M178" s="40"/>
      <c r="N178" s="40"/>
      <c r="Q178" s="2"/>
      <c r="R178" s="2"/>
    </row>
    <row r="179" spans="13:18" x14ac:dyDescent="0.3">
      <c r="M179" s="40"/>
      <c r="N179" s="40"/>
      <c r="Q179" s="2"/>
      <c r="R179" s="2"/>
    </row>
    <row r="180" spans="13:18" x14ac:dyDescent="0.3">
      <c r="M180" s="40"/>
      <c r="N180" s="40"/>
      <c r="Q180" s="2"/>
      <c r="R180" s="2"/>
    </row>
  </sheetData>
  <customSheetViews>
    <customSheetView guid="{5E92F93D-92E4-49F3-BEC6-C8C7C36579BF}" scale="70" showPageBreaks="1" fitToPage="1" printArea="1" hiddenColumns="1" view="pageBreakPreview">
      <pane xSplit="1" ySplit="16" topLeftCell="B251" activePane="bottomRight" state="frozen"/>
      <selection pane="bottomRight" activeCell="J172" sqref="J172:J177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"/>
    </customSheetView>
    <customSheetView guid="{B70BF424-5E6A-4564-B665-B9A860B6AF67}" scale="70" showPageBreaks="1" fitToPage="1" printArea="1" hiddenColumns="1" view="pageBreakPreview">
      <pane xSplit="1" ySplit="16" topLeftCell="B39" activePane="bottomRight" state="frozen"/>
      <selection pane="bottomRight" activeCell="I105" sqref="I105:I110"/>
      <pageMargins left="0.70866141732283472" right="0.70866141732283472" top="0.74803149606299213" bottom="0.74803149606299213" header="0.31496062992125984" footer="0.31496062992125984"/>
      <pageSetup paperSize="9" scale="49" fitToHeight="0" orientation="landscape" horizontalDpi="4294967294" verticalDpi="4294967294" r:id="rId2"/>
    </customSheetView>
    <customSheetView guid="{D19C5FDA-6F92-40E6-9A0B-914B993B242C}" scale="70" showPageBreaks="1" fitToPage="1" printArea="1" hiddenColumns="1" view="pageBreakPreview">
      <pane xSplit="1" ySplit="16" topLeftCell="B257" activePane="bottomRight" state="frozen"/>
      <selection pane="bottomRight" activeCell="H68" sqref="H68:K7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3"/>
    </customSheetView>
    <customSheetView guid="{72AE75A2-BE11-459A-87E6-80AD21816A5D}" scale="70" showPageBreaks="1" fitToPage="1" printArea="1" hiddenColumns="1" view="pageBreakPreview">
      <pane xSplit="1" ySplit="16" topLeftCell="B112" activePane="bottomRight" state="frozen"/>
      <selection pane="bottomRight" activeCell="N148" sqref="N148:N15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4"/>
    </customSheetView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6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7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8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9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10"/>
    </customSheetView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11"/>
    </customSheetView>
    <customSheetView guid="{9E769813-BF7B-4883-BEF6-BDAC1D55AC78}" scale="70" showPageBreaks="1" printArea="1" hiddenRows="1" view="pageBreakPreview">
      <pane xSplit="1" ySplit="16" topLeftCell="B155" activePane="bottomRight" state="frozen"/>
      <selection pane="bottomRight" activeCell="H179" sqref="H179:K184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12"/>
    </customSheetView>
    <customSheetView guid="{5C241A7A-C053-4E89-A543-C06A8DFC25CB}" scale="70" showPageBreaks="1" fitToPage="1" printArea="1" hiddenColumns="1" view="pageBreakPreview">
      <pane xSplit="1" ySplit="16" topLeftCell="B17" activePane="bottomRight" state="frozen"/>
      <selection pane="bottomRight" activeCell="H17" sqref="H17:H22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3"/>
    </customSheetView>
  </customSheetViews>
  <mergeCells count="554">
    <mergeCell ref="M1:Q1"/>
    <mergeCell ref="N51:N54"/>
    <mergeCell ref="M60:M63"/>
    <mergeCell ref="B64:B67"/>
    <mergeCell ref="C64:C67"/>
    <mergeCell ref="F64:F67"/>
    <mergeCell ref="I64:I67"/>
    <mergeCell ref="J64:J67"/>
    <mergeCell ref="C72:C75"/>
    <mergeCell ref="F72:F75"/>
    <mergeCell ref="G60:G63"/>
    <mergeCell ref="G64:G67"/>
    <mergeCell ref="H60:H63"/>
    <mergeCell ref="H64:H67"/>
    <mergeCell ref="J72:J75"/>
    <mergeCell ref="I24:I27"/>
    <mergeCell ref="H24:H27"/>
    <mergeCell ref="E20:E23"/>
    <mergeCell ref="O10:O13"/>
    <mergeCell ref="I32:I35"/>
    <mergeCell ref="I43:I46"/>
    <mergeCell ref="F24:F27"/>
    <mergeCell ref="B24:B27"/>
    <mergeCell ref="B28:B31"/>
    <mergeCell ref="Q121:R124"/>
    <mergeCell ref="H9:J9"/>
    <mergeCell ref="A10:A13"/>
    <mergeCell ref="B10:B13"/>
    <mergeCell ref="A24:A27"/>
    <mergeCell ref="N24:N27"/>
    <mergeCell ref="B15:O15"/>
    <mergeCell ref="C28:C31"/>
    <mergeCell ref="O28:O31"/>
    <mergeCell ref="N28:N31"/>
    <mergeCell ref="G24:G27"/>
    <mergeCell ref="G28:G31"/>
    <mergeCell ref="M16:M19"/>
    <mergeCell ref="N16:N19"/>
    <mergeCell ref="O16:O19"/>
    <mergeCell ref="M28:M31"/>
    <mergeCell ref="O24:O27"/>
    <mergeCell ref="J24:J27"/>
    <mergeCell ref="N56:N59"/>
    <mergeCell ref="O51:O54"/>
    <mergeCell ref="F47:F50"/>
    <mergeCell ref="G47:G50"/>
    <mergeCell ref="H47:H50"/>
    <mergeCell ref="I47:I50"/>
    <mergeCell ref="A162:A165"/>
    <mergeCell ref="B117:B120"/>
    <mergeCell ref="B121:B124"/>
    <mergeCell ref="A157:A160"/>
    <mergeCell ref="B157:B160"/>
    <mergeCell ref="C157:C160"/>
    <mergeCell ref="G84:G87"/>
    <mergeCell ref="F96:F99"/>
    <mergeCell ref="I96:I99"/>
    <mergeCell ref="B84:B87"/>
    <mergeCell ref="C84:C87"/>
    <mergeCell ref="F88:F91"/>
    <mergeCell ref="H84:H87"/>
    <mergeCell ref="H88:H91"/>
    <mergeCell ref="F105:F108"/>
    <mergeCell ref="F100:F103"/>
    <mergeCell ref="A88:A91"/>
    <mergeCell ref="A92:A95"/>
    <mergeCell ref="A96:A99"/>
    <mergeCell ref="A121:A124"/>
    <mergeCell ref="B96:B99"/>
    <mergeCell ref="A126:A129"/>
    <mergeCell ref="B126:B129"/>
    <mergeCell ref="C126:C129"/>
    <mergeCell ref="A140:A143"/>
    <mergeCell ref="B140:B143"/>
    <mergeCell ref="B152:O152"/>
    <mergeCell ref="F157:F160"/>
    <mergeCell ref="D153:D156"/>
    <mergeCell ref="A148:A151"/>
    <mergeCell ref="A153:A156"/>
    <mergeCell ref="C153:C156"/>
    <mergeCell ref="B153:B156"/>
    <mergeCell ref="M153:M156"/>
    <mergeCell ref="N153:N156"/>
    <mergeCell ref="E148:E151"/>
    <mergeCell ref="E153:E156"/>
    <mergeCell ref="H153:H156"/>
    <mergeCell ref="I157:I160"/>
    <mergeCell ref="D140:D143"/>
    <mergeCell ref="F153:F156"/>
    <mergeCell ref="I153:I156"/>
    <mergeCell ref="J148:J151"/>
    <mergeCell ref="E157:E160"/>
    <mergeCell ref="F140:F143"/>
    <mergeCell ref="B162:B165"/>
    <mergeCell ref="C162:C165"/>
    <mergeCell ref="F162:F165"/>
    <mergeCell ref="H162:H165"/>
    <mergeCell ref="B148:B151"/>
    <mergeCell ref="C148:C151"/>
    <mergeCell ref="H148:H151"/>
    <mergeCell ref="F148:F151"/>
    <mergeCell ref="C144:C147"/>
    <mergeCell ref="D157:D160"/>
    <mergeCell ref="D148:D151"/>
    <mergeCell ref="D162:D165"/>
    <mergeCell ref="E162:E165"/>
    <mergeCell ref="D144:D147"/>
    <mergeCell ref="H157:H160"/>
    <mergeCell ref="F144:F147"/>
    <mergeCell ref="H144:H147"/>
    <mergeCell ref="I166:I169"/>
    <mergeCell ref="J166:J169"/>
    <mergeCell ref="A170:A173"/>
    <mergeCell ref="B170:B173"/>
    <mergeCell ref="C170:C173"/>
    <mergeCell ref="F170:F173"/>
    <mergeCell ref="H170:H173"/>
    <mergeCell ref="I170:I173"/>
    <mergeCell ref="J170:J173"/>
    <mergeCell ref="E170:E173"/>
    <mergeCell ref="F166:F169"/>
    <mergeCell ref="E166:E169"/>
    <mergeCell ref="G166:G169"/>
    <mergeCell ref="A166:A169"/>
    <mergeCell ref="B166:B169"/>
    <mergeCell ref="C166:C169"/>
    <mergeCell ref="D166:D169"/>
    <mergeCell ref="D170:D173"/>
    <mergeCell ref="H166:H169"/>
    <mergeCell ref="M170:M173"/>
    <mergeCell ref="N170:N173"/>
    <mergeCell ref="O170:O173"/>
    <mergeCell ref="B55:O55"/>
    <mergeCell ref="O43:O46"/>
    <mergeCell ref="B68:B71"/>
    <mergeCell ref="F68:F71"/>
    <mergeCell ref="I68:I71"/>
    <mergeCell ref="B72:B75"/>
    <mergeCell ref="I72:I75"/>
    <mergeCell ref="H68:H71"/>
    <mergeCell ref="H72:H75"/>
    <mergeCell ref="C68:C71"/>
    <mergeCell ref="D68:D71"/>
    <mergeCell ref="E68:E71"/>
    <mergeCell ref="E72:E75"/>
    <mergeCell ref="H51:H54"/>
    <mergeCell ref="M47:M50"/>
    <mergeCell ref="N47:N50"/>
    <mergeCell ref="O47:O50"/>
    <mergeCell ref="K80:L83"/>
    <mergeCell ref="K105:L108"/>
    <mergeCell ref="K135:L138"/>
    <mergeCell ref="B47:B50"/>
    <mergeCell ref="O32:O35"/>
    <mergeCell ref="N32:N35"/>
    <mergeCell ref="C24:C27"/>
    <mergeCell ref="M24:M27"/>
    <mergeCell ref="M39:M42"/>
    <mergeCell ref="B32:B35"/>
    <mergeCell ref="N39:N42"/>
    <mergeCell ref="H43:H46"/>
    <mergeCell ref="J43:J46"/>
    <mergeCell ref="O39:O42"/>
    <mergeCell ref="J28:J31"/>
    <mergeCell ref="J39:J42"/>
    <mergeCell ref="E24:E27"/>
    <mergeCell ref="I28:I31"/>
    <mergeCell ref="M32:M35"/>
    <mergeCell ref="D24:D27"/>
    <mergeCell ref="I39:I42"/>
    <mergeCell ref="J32:J35"/>
    <mergeCell ref="G39:G42"/>
    <mergeCell ref="B36:O36"/>
    <mergeCell ref="B37:O37"/>
    <mergeCell ref="G32:G35"/>
    <mergeCell ref="D32:D35"/>
    <mergeCell ref="D39:D42"/>
    <mergeCell ref="A68:A71"/>
    <mergeCell ref="A72:A75"/>
    <mergeCell ref="E51:E54"/>
    <mergeCell ref="F51:F54"/>
    <mergeCell ref="B60:B63"/>
    <mergeCell ref="C60:C63"/>
    <mergeCell ref="F56:F59"/>
    <mergeCell ref="A51:A54"/>
    <mergeCell ref="B51:B54"/>
    <mergeCell ref="C51:C54"/>
    <mergeCell ref="A56:A59"/>
    <mergeCell ref="B56:B59"/>
    <mergeCell ref="C56:C59"/>
    <mergeCell ref="D51:D54"/>
    <mergeCell ref="A64:A67"/>
    <mergeCell ref="E60:E63"/>
    <mergeCell ref="E64:E67"/>
    <mergeCell ref="D60:D63"/>
    <mergeCell ref="D64:D67"/>
    <mergeCell ref="A60:A63"/>
    <mergeCell ref="D72:D75"/>
    <mergeCell ref="I51:I54"/>
    <mergeCell ref="J51:J54"/>
    <mergeCell ref="J47:J50"/>
    <mergeCell ref="K47:L50"/>
    <mergeCell ref="H56:H59"/>
    <mergeCell ref="M51:M54"/>
    <mergeCell ref="G51:G54"/>
    <mergeCell ref="G56:G59"/>
    <mergeCell ref="A28:A31"/>
    <mergeCell ref="H28:H31"/>
    <mergeCell ref="F28:F31"/>
    <mergeCell ref="D28:D31"/>
    <mergeCell ref="A39:A42"/>
    <mergeCell ref="B39:B42"/>
    <mergeCell ref="C39:C42"/>
    <mergeCell ref="F39:F42"/>
    <mergeCell ref="H39:H42"/>
    <mergeCell ref="E28:E31"/>
    <mergeCell ref="E32:E35"/>
    <mergeCell ref="E39:E42"/>
    <mergeCell ref="F32:F35"/>
    <mergeCell ref="C32:C35"/>
    <mergeCell ref="A32:A35"/>
    <mergeCell ref="H32:H35"/>
    <mergeCell ref="A47:A50"/>
    <mergeCell ref="C47:C50"/>
    <mergeCell ref="G43:G46"/>
    <mergeCell ref="D47:D50"/>
    <mergeCell ref="A43:A46"/>
    <mergeCell ref="B43:B46"/>
    <mergeCell ref="C43:C46"/>
    <mergeCell ref="E43:E46"/>
    <mergeCell ref="D43:D46"/>
    <mergeCell ref="E47:E50"/>
    <mergeCell ref="B131:B134"/>
    <mergeCell ref="C131:C134"/>
    <mergeCell ref="F131:F134"/>
    <mergeCell ref="B135:B138"/>
    <mergeCell ref="O56:O59"/>
    <mergeCell ref="M56:M59"/>
    <mergeCell ref="D56:D59"/>
    <mergeCell ref="E56:E59"/>
    <mergeCell ref="I56:I59"/>
    <mergeCell ref="N144:N147"/>
    <mergeCell ref="H140:H143"/>
    <mergeCell ref="D121:D124"/>
    <mergeCell ref="H121:H124"/>
    <mergeCell ref="F135:F138"/>
    <mergeCell ref="I135:I138"/>
    <mergeCell ref="H135:H138"/>
    <mergeCell ref="E144:E147"/>
    <mergeCell ref="D135:D138"/>
    <mergeCell ref="D131:D134"/>
    <mergeCell ref="B130:O130"/>
    <mergeCell ref="H131:H134"/>
    <mergeCell ref="J117:J120"/>
    <mergeCell ref="A76:A79"/>
    <mergeCell ref="B88:B91"/>
    <mergeCell ref="C88:C91"/>
    <mergeCell ref="B76:B79"/>
    <mergeCell ref="C76:C79"/>
    <mergeCell ref="B80:B83"/>
    <mergeCell ref="C80:C83"/>
    <mergeCell ref="D80:D83"/>
    <mergeCell ref="J76:J79"/>
    <mergeCell ref="D84:D87"/>
    <mergeCell ref="D88:D91"/>
    <mergeCell ref="I76:I79"/>
    <mergeCell ref="A80:A83"/>
    <mergeCell ref="A84:A87"/>
    <mergeCell ref="E76:E79"/>
    <mergeCell ref="E80:E83"/>
    <mergeCell ref="E84:E87"/>
    <mergeCell ref="E88:E91"/>
    <mergeCell ref="I80:I83"/>
    <mergeCell ref="J80:J83"/>
    <mergeCell ref="A131:A134"/>
    <mergeCell ref="A144:A147"/>
    <mergeCell ref="A135:A138"/>
    <mergeCell ref="B125:O125"/>
    <mergeCell ref="G121:G124"/>
    <mergeCell ref="G131:G134"/>
    <mergeCell ref="G135:G138"/>
    <mergeCell ref="G140:G143"/>
    <mergeCell ref="G144:G147"/>
    <mergeCell ref="O126:O129"/>
    <mergeCell ref="B144:B147"/>
    <mergeCell ref="N126:N129"/>
    <mergeCell ref="M121:M124"/>
    <mergeCell ref="I140:I143"/>
    <mergeCell ref="M140:M143"/>
    <mergeCell ref="N140:N143"/>
    <mergeCell ref="E140:E143"/>
    <mergeCell ref="C135:C138"/>
    <mergeCell ref="D126:D129"/>
    <mergeCell ref="E121:E124"/>
    <mergeCell ref="E135:E138"/>
    <mergeCell ref="F126:F129"/>
    <mergeCell ref="C121:C124"/>
    <mergeCell ref="F121:F124"/>
    <mergeCell ref="P88:P91"/>
    <mergeCell ref="H76:H79"/>
    <mergeCell ref="H80:H83"/>
    <mergeCell ref="G80:G83"/>
    <mergeCell ref="F80:F83"/>
    <mergeCell ref="O96:O99"/>
    <mergeCell ref="D76:D79"/>
    <mergeCell ref="P113:P116"/>
    <mergeCell ref="P117:P120"/>
    <mergeCell ref="N92:N95"/>
    <mergeCell ref="B104:O104"/>
    <mergeCell ref="H92:H95"/>
    <mergeCell ref="B100:B103"/>
    <mergeCell ref="C100:C103"/>
    <mergeCell ref="J105:J108"/>
    <mergeCell ref="H109:H112"/>
    <mergeCell ref="C96:C99"/>
    <mergeCell ref="B92:B95"/>
    <mergeCell ref="C92:C95"/>
    <mergeCell ref="B105:B108"/>
    <mergeCell ref="C105:C108"/>
    <mergeCell ref="C117:C120"/>
    <mergeCell ref="D117:D120"/>
    <mergeCell ref="F117:F120"/>
    <mergeCell ref="P121:P124"/>
    <mergeCell ref="P126:P129"/>
    <mergeCell ref="P131:P134"/>
    <mergeCell ref="P100:P103"/>
    <mergeCell ref="P105:P108"/>
    <mergeCell ref="O100:O103"/>
    <mergeCell ref="O92:O95"/>
    <mergeCell ref="P109:P112"/>
    <mergeCell ref="E131:E134"/>
    <mergeCell ref="H117:H120"/>
    <mergeCell ref="E113:E116"/>
    <mergeCell ref="E117:E120"/>
    <mergeCell ref="F113:F116"/>
    <mergeCell ref="A113:A116"/>
    <mergeCell ref="B113:B116"/>
    <mergeCell ref="C113:C116"/>
    <mergeCell ref="A117:A120"/>
    <mergeCell ref="D100:D103"/>
    <mergeCell ref="D113:D116"/>
    <mergeCell ref="D96:D99"/>
    <mergeCell ref="I105:I108"/>
    <mergeCell ref="D92:D95"/>
    <mergeCell ref="I117:I120"/>
    <mergeCell ref="D109:D112"/>
    <mergeCell ref="D105:D108"/>
    <mergeCell ref="A109:A112"/>
    <mergeCell ref="A105:A108"/>
    <mergeCell ref="A100:A103"/>
    <mergeCell ref="E96:E99"/>
    <mergeCell ref="E100:E103"/>
    <mergeCell ref="H100:H103"/>
    <mergeCell ref="G96:G99"/>
    <mergeCell ref="G100:G103"/>
    <mergeCell ref="F109:F112"/>
    <mergeCell ref="F92:F95"/>
    <mergeCell ref="B109:B112"/>
    <mergeCell ref="C109:C112"/>
    <mergeCell ref="P68:P71"/>
    <mergeCell ref="P72:P75"/>
    <mergeCell ref="P76:P79"/>
    <mergeCell ref="O80:O83"/>
    <mergeCell ref="F84:F87"/>
    <mergeCell ref="M72:M75"/>
    <mergeCell ref="N72:N75"/>
    <mergeCell ref="M80:M83"/>
    <mergeCell ref="N80:N83"/>
    <mergeCell ref="P80:P83"/>
    <mergeCell ref="P84:P87"/>
    <mergeCell ref="G68:G71"/>
    <mergeCell ref="G72:G75"/>
    <mergeCell ref="N84:N87"/>
    <mergeCell ref="O84:O87"/>
    <mergeCell ref="I84:I87"/>
    <mergeCell ref="J84:J87"/>
    <mergeCell ref="G76:G79"/>
    <mergeCell ref="H16:H19"/>
    <mergeCell ref="F16:F19"/>
    <mergeCell ref="O109:O112"/>
    <mergeCell ref="O121:O124"/>
    <mergeCell ref="E92:E95"/>
    <mergeCell ref="E105:E108"/>
    <mergeCell ref="E109:E112"/>
    <mergeCell ref="M113:M116"/>
    <mergeCell ref="I113:I116"/>
    <mergeCell ref="G117:G120"/>
    <mergeCell ref="O117:O120"/>
    <mergeCell ref="N64:N67"/>
    <mergeCell ref="F76:F79"/>
    <mergeCell ref="J68:J71"/>
    <mergeCell ref="O72:O75"/>
    <mergeCell ref="N68:N71"/>
    <mergeCell ref="O68:O71"/>
    <mergeCell ref="M43:M46"/>
    <mergeCell ref="N43:N46"/>
    <mergeCell ref="F43:F46"/>
    <mergeCell ref="J56:J59"/>
    <mergeCell ref="M92:M95"/>
    <mergeCell ref="M100:M103"/>
    <mergeCell ref="N109:N112"/>
    <mergeCell ref="P10:P13"/>
    <mergeCell ref="P24:P27"/>
    <mergeCell ref="P28:P31"/>
    <mergeCell ref="P32:P35"/>
    <mergeCell ref="P39:P42"/>
    <mergeCell ref="P43:P46"/>
    <mergeCell ref="P51:P54"/>
    <mergeCell ref="P16:P19"/>
    <mergeCell ref="P56:P59"/>
    <mergeCell ref="P170:P173"/>
    <mergeCell ref="P153:P156"/>
    <mergeCell ref="P162:P165"/>
    <mergeCell ref="P166:P169"/>
    <mergeCell ref="P157:P160"/>
    <mergeCell ref="O157:O160"/>
    <mergeCell ref="M148:M151"/>
    <mergeCell ref="M131:M134"/>
    <mergeCell ref="N131:N134"/>
    <mergeCell ref="N148:N151"/>
    <mergeCell ref="M157:M160"/>
    <mergeCell ref="B161:O161"/>
    <mergeCell ref="G162:G165"/>
    <mergeCell ref="G170:G173"/>
    <mergeCell ref="J162:J165"/>
    <mergeCell ref="N135:N138"/>
    <mergeCell ref="N157:N160"/>
    <mergeCell ref="M162:M165"/>
    <mergeCell ref="O153:O156"/>
    <mergeCell ref="G157:G160"/>
    <mergeCell ref="O148:O151"/>
    <mergeCell ref="M135:M138"/>
    <mergeCell ref="O135:O138"/>
    <mergeCell ref="O131:O134"/>
    <mergeCell ref="P135:P138"/>
    <mergeCell ref="P140:P143"/>
    <mergeCell ref="P144:P147"/>
    <mergeCell ref="P148:P151"/>
    <mergeCell ref="P60:P63"/>
    <mergeCell ref="P64:P67"/>
    <mergeCell ref="I109:I112"/>
    <mergeCell ref="J109:J112"/>
    <mergeCell ref="M109:M112"/>
    <mergeCell ref="J113:J116"/>
    <mergeCell ref="J88:J91"/>
    <mergeCell ref="I100:I103"/>
    <mergeCell ref="J100:J103"/>
    <mergeCell ref="M105:M108"/>
    <mergeCell ref="N105:N108"/>
    <mergeCell ref="J92:J95"/>
    <mergeCell ref="J96:J99"/>
    <mergeCell ref="M96:M99"/>
    <mergeCell ref="O113:O116"/>
    <mergeCell ref="N60:N63"/>
    <mergeCell ref="O60:O63"/>
    <mergeCell ref="O76:O79"/>
    <mergeCell ref="P92:P95"/>
    <mergeCell ref="P96:P99"/>
    <mergeCell ref="M6:O6"/>
    <mergeCell ref="A20:A23"/>
    <mergeCell ref="B20:B23"/>
    <mergeCell ref="C20:C23"/>
    <mergeCell ref="D20:D23"/>
    <mergeCell ref="F20:F23"/>
    <mergeCell ref="G20:G23"/>
    <mergeCell ref="H20:H23"/>
    <mergeCell ref="I20:I23"/>
    <mergeCell ref="J20:J23"/>
    <mergeCell ref="M20:M23"/>
    <mergeCell ref="N20:N23"/>
    <mergeCell ref="O20:O23"/>
    <mergeCell ref="M10:M13"/>
    <mergeCell ref="N10:N13"/>
    <mergeCell ref="C10:C13"/>
    <mergeCell ref="C16:C19"/>
    <mergeCell ref="E11:E12"/>
    <mergeCell ref="E16:E19"/>
    <mergeCell ref="H11:H12"/>
    <mergeCell ref="A8:O8"/>
    <mergeCell ref="A16:A19"/>
    <mergeCell ref="B16:B19"/>
    <mergeCell ref="K10:L13"/>
    <mergeCell ref="G16:G19"/>
    <mergeCell ref="D10:G10"/>
    <mergeCell ref="D16:D19"/>
    <mergeCell ref="O162:O165"/>
    <mergeCell ref="M166:M169"/>
    <mergeCell ref="N166:N169"/>
    <mergeCell ref="O166:O169"/>
    <mergeCell ref="J135:J138"/>
    <mergeCell ref="I126:I129"/>
    <mergeCell ref="F11:G12"/>
    <mergeCell ref="D11:D12"/>
    <mergeCell ref="O144:O147"/>
    <mergeCell ref="O140:O143"/>
    <mergeCell ref="O64:O67"/>
    <mergeCell ref="F60:F63"/>
    <mergeCell ref="I60:I63"/>
    <mergeCell ref="J60:J63"/>
    <mergeCell ref="M76:M79"/>
    <mergeCell ref="N76:N79"/>
    <mergeCell ref="M68:M71"/>
    <mergeCell ref="M84:M87"/>
    <mergeCell ref="H10:J10"/>
    <mergeCell ref="J16:J19"/>
    <mergeCell ref="I16:I19"/>
    <mergeCell ref="N162:N165"/>
    <mergeCell ref="H105:H108"/>
    <mergeCell ref="G109:G112"/>
    <mergeCell ref="G105:G108"/>
    <mergeCell ref="I148:I151"/>
    <mergeCell ref="G153:G156"/>
    <mergeCell ref="J140:J143"/>
    <mergeCell ref="G148:G151"/>
    <mergeCell ref="N113:N116"/>
    <mergeCell ref="M117:M120"/>
    <mergeCell ref="N117:N120"/>
    <mergeCell ref="N121:N124"/>
    <mergeCell ref="G126:G129"/>
    <mergeCell ref="J157:J160"/>
    <mergeCell ref="J121:J124"/>
    <mergeCell ref="J144:J147"/>
    <mergeCell ref="I121:I124"/>
    <mergeCell ref="J153:J156"/>
    <mergeCell ref="J131:J134"/>
    <mergeCell ref="I144:I147"/>
    <mergeCell ref="I162:I165"/>
    <mergeCell ref="B139:O139"/>
    <mergeCell ref="C140:C143"/>
    <mergeCell ref="M144:M147"/>
    <mergeCell ref="N2:Q2"/>
    <mergeCell ref="N3:R3"/>
    <mergeCell ref="H126:H129"/>
    <mergeCell ref="M126:M129"/>
    <mergeCell ref="E126:E129"/>
    <mergeCell ref="J126:J129"/>
    <mergeCell ref="I131:I134"/>
    <mergeCell ref="M88:M91"/>
    <mergeCell ref="N88:N91"/>
    <mergeCell ref="O88:O91"/>
    <mergeCell ref="G88:G91"/>
    <mergeCell ref="O105:O108"/>
    <mergeCell ref="H96:H99"/>
    <mergeCell ref="G92:G95"/>
    <mergeCell ref="H113:H116"/>
    <mergeCell ref="G113:G116"/>
    <mergeCell ref="I88:I91"/>
    <mergeCell ref="M64:M67"/>
    <mergeCell ref="N96:N99"/>
    <mergeCell ref="N100:N103"/>
    <mergeCell ref="I92:I95"/>
    <mergeCell ref="I11:I12"/>
    <mergeCell ref="J11:J12"/>
    <mergeCell ref="B14:O14"/>
  </mergeCells>
  <printOptions horizontalCentered="1"/>
  <pageMargins left="0" right="0" top="0" bottom="0" header="0" footer="0"/>
  <pageSetup paperSize="9" scale="35" fitToHeight="0" orientation="portrait" r:id="rId14"/>
  <rowBreaks count="1" manualBreakCount="1">
    <brk id="9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 октябрь 2025</vt:lpstr>
      <vt:lpstr>'Показатели к МП октябрь 2025'!Заголовки_для_печати</vt:lpstr>
      <vt:lpstr>'Показатели к МП октябрь 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Грицюк Марина Геннадьевна</cp:lastModifiedBy>
  <cp:lastPrinted>2025-10-10T12:25:17Z</cp:lastPrinted>
  <dcterms:created xsi:type="dcterms:W3CDTF">2006-09-28T05:33:49Z</dcterms:created>
  <dcterms:modified xsi:type="dcterms:W3CDTF">2025-11-11T11:33:19Z</dcterms:modified>
</cp:coreProperties>
</file>